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F Sample\"/>
    </mc:Choice>
  </mc:AlternateContent>
  <bookViews>
    <workbookView xWindow="0" yWindow="0" windowWidth="19200" windowHeight="11595" activeTab="4"/>
  </bookViews>
  <sheets>
    <sheet name="8F" sheetId="8" r:id="rId1"/>
    <sheet name="9F" sheetId="7" r:id="rId2"/>
    <sheet name="10F" sheetId="6" r:id="rId3"/>
    <sheet name="11F" sheetId="5" r:id="rId4"/>
    <sheet name="8F - 9F - 10F - 11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<sst xmlns="http://schemas.openxmlformats.org/spreadsheetml/2006/main" count="74" uniqueCount="26">
  <si>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</si>
  <si>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</si>
  <si>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</si>
  <si>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</si>
  <si>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</si>
  <si>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</si>
  <si>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</si>
  <si>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</si>
  <si>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</si>
  <si>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</si>
  <si>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</si>
  <si>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</si>
  <si>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</si>
  <si>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</si>
  <si>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</si>
  <si>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</si>
  <si>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</si>
  <si>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</si>
  <si>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</si>
  <si>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</si>
  <si>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</si>
  <si>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</si>
  <si>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11F</t>
  </si>
  <si>
    <t>10F</t>
  </si>
  <si>
    <t>9F</t>
  </si>
  <si>
    <t>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</si>
</sst>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'8F - 9F - 10F - 11F'!$B$1:$E$1</c:f>
              <c:strCache>
                <c:ptCount val="1"/>
                <c:pt idx="0">
                  <c:v>11F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- 11F'!$E$3:$E$92</c:f>
              <c:numCache>
                <c:formatCode>0.000</c:formatCode>
                <c:ptCount val="90"/>
                <c:pt idx="0">
                  <c:v>1.758494602772261</c:v>
                </c:pt>
                <c:pt idx="1">
                  <c:v>1.7870741541454396</c:v>
                </c:pt>
                <c:pt idx="2">
                  <c:v>2.0038355703070234</c:v>
                </c:pt>
                <c:pt idx="3">
                  <c:v>1.9164308612650944</c:v>
                </c:pt>
                <c:pt idx="4">
                  <c:v>2.1981188011836754</c:v>
                </c:pt>
                <c:pt idx="5">
                  <c:v>1.845834975533077</c:v>
                </c:pt>
                <c:pt idx="6">
                  <c:v>1.9720864878318414</c:v>
                </c:pt>
                <c:pt idx="7">
                  <c:v>1.9232138731984207</c:v>
                </c:pt>
                <c:pt idx="8">
                  <c:v>1.8242935628710919</c:v>
                </c:pt>
                <c:pt idx="9">
                  <c:v>2.001976096502907</c:v>
                </c:pt>
                <c:pt idx="10">
                  <c:v>2.2655422454823588</c:v>
                </c:pt>
                <c:pt idx="11">
                  <c:v>1.7096037048407955</c:v>
                </c:pt>
                <c:pt idx="12">
                  <c:v>1.8269921724395963</c:v>
                </c:pt>
                <c:pt idx="13">
                  <c:v>1.8808765783312678</c:v>
                </c:pt>
                <c:pt idx="14">
                  <c:v>1.7404009752032255</c:v>
                </c:pt>
                <c:pt idx="15">
                  <c:v>2.0770689904450292</c:v>
                </c:pt>
                <c:pt idx="16">
                  <c:v>2.0371352410080785</c:v>
                </c:pt>
                <c:pt idx="17">
                  <c:v>1.9117911293912757</c:v>
                </c:pt>
                <c:pt idx="18">
                  <c:v>2.0151532539754018</c:v>
                </c:pt>
                <c:pt idx="19">
                  <c:v>2.0423785118164339</c:v>
                </c:pt>
                <c:pt idx="20">
                  <c:v>1.8551689487394765</c:v>
                </c:pt>
                <c:pt idx="21">
                  <c:v>1.8927702679552052</c:v>
                </c:pt>
                <c:pt idx="22">
                  <c:v>2.0007085667031124</c:v>
                </c:pt>
                <c:pt idx="23">
                  <c:v>1.6657914929735813</c:v>
                </c:pt>
                <c:pt idx="24">
                  <c:v>1.6438185175971696</c:v>
                </c:pt>
                <c:pt idx="25">
                  <c:v>1.6706118252601725</c:v>
                </c:pt>
                <c:pt idx="26">
                  <c:v>1.755790160716814</c:v>
                </c:pt>
                <c:pt idx="27">
                  <c:v>2.0085985831530122</c:v>
                </c:pt>
                <c:pt idx="28">
                  <c:v>1.9190404852982168</c:v>
                </c:pt>
                <c:pt idx="29">
                  <c:v>1.9316599860208512</c:v>
                </c:pt>
                <c:pt idx="30">
                  <c:v>2.2474768297686825</c:v>
                </c:pt>
                <c:pt idx="31">
                  <c:v>1.9701689808766121</c:v>
                </c:pt>
                <c:pt idx="32">
                  <c:v>2.1273505941331305</c:v>
                </c:pt>
                <c:pt idx="33">
                  <c:v>2.1336750942523208</c:v>
                </c:pt>
                <c:pt idx="34">
                  <c:v>2.1208321624831514</c:v>
                </c:pt>
                <c:pt idx="35">
                  <c:v>2.1380789026441449</c:v>
                </c:pt>
                <c:pt idx="36">
                  <c:v>2.1342568073458321</c:v>
                </c:pt>
                <c:pt idx="37">
                  <c:v>1.9991832945685861</c:v>
                </c:pt>
                <c:pt idx="38">
                  <c:v>2.4204741330386828</c:v>
                </c:pt>
                <c:pt idx="39">
                  <c:v>1.9814194296400918</c:v>
                </c:pt>
                <c:pt idx="40">
                  <c:v>1.8981038500431218</c:v>
                </c:pt>
                <c:pt idx="41">
                  <c:v>1.8792415628279697</c:v>
                </c:pt>
                <c:pt idx="42">
                  <c:v>1.8716043471244637</c:v>
                </c:pt>
                <c:pt idx="43">
                  <c:v>1.9686091750455452</c:v>
                </c:pt>
                <c:pt idx="44">
                  <c:v>1.6673247173006505</c:v>
                </c:pt>
                <c:pt idx="45">
                  <c:v>1.6221032470235</c:v>
                </c:pt>
                <c:pt idx="46">
                  <c:v>1.6072244189604112</c:v>
                </c:pt>
                <c:pt idx="47">
                  <c:v>1.4986867615387396</c:v>
                </c:pt>
                <c:pt idx="48">
                  <c:v>1.5090298786246861</c:v>
                </c:pt>
                <c:pt idx="49">
                  <c:v>1.4515173915695598</c:v>
                </c:pt>
                <c:pt idx="50">
                  <c:v>1.4818536192533016</c:v>
                </c:pt>
                <c:pt idx="51">
                  <c:v>1.5239164614407652</c:v>
                </c:pt>
                <c:pt idx="52">
                  <c:v>1.4731699138329382</c:v>
                </c:pt>
                <c:pt idx="53">
                  <c:v>1.5019344582182947</c:v>
                </c:pt>
                <c:pt idx="54">
                  <c:v>1.5270953169991834</c:v>
                </c:pt>
                <c:pt idx="55">
                  <c:v>1.5314898526286633</c:v>
                </c:pt>
                <c:pt idx="56">
                  <c:v>1.4955722249510766</c:v>
                </c:pt>
                <c:pt idx="57">
                  <c:v>1.5201391808214026</c:v>
                </c:pt>
                <c:pt idx="58">
                  <c:v>1.5214614441261347</c:v>
                </c:pt>
                <c:pt idx="59">
                  <c:v>1.6823764585583594</c:v>
                </c:pt>
                <c:pt idx="60">
                  <c:v>1.5700581213336653</c:v>
                </c:pt>
                <c:pt idx="61">
                  <c:v>1.7331883160466481</c:v>
                </c:pt>
                <c:pt idx="62">
                  <c:v>1.6127122542365162</c:v>
                </c:pt>
                <c:pt idx="63">
                  <c:v>1.7926688800942618</c:v>
                </c:pt>
                <c:pt idx="64">
                  <c:v>1.8905873592929343</c:v>
                </c:pt>
                <c:pt idx="65">
                  <c:v>1.7439252453886351</c:v>
                </c:pt>
                <c:pt idx="66">
                  <c:v>1.7307883527843715</c:v>
                </c:pt>
                <c:pt idx="67">
                  <c:v>2.0892622098649216</c:v>
                </c:pt>
                <c:pt idx="68">
                  <c:v>2.43049475810871</c:v>
                </c:pt>
                <c:pt idx="69">
                  <c:v>1.8121676505327007</c:v>
                </c:pt>
                <c:pt idx="70">
                  <c:v>1.7545705912136442</c:v>
                </c:pt>
                <c:pt idx="71">
                  <c:v>1.7033508055072619</c:v>
                </c:pt>
                <c:pt idx="72">
                  <c:v>1.7443974593143321</c:v>
                </c:pt>
                <c:pt idx="73">
                  <c:v>1.8891526786451165</c:v>
                </c:pt>
                <c:pt idx="74">
                  <c:v>1.6809689420250757</c:v>
                </c:pt>
                <c:pt idx="75">
                  <c:v>1.5481721029118194</c:v>
                </c:pt>
                <c:pt idx="76">
                  <c:v>1.9904114166238354</c:v>
                </c:pt>
                <c:pt idx="77">
                  <c:v>1.7797659825705123</c:v>
                </c:pt>
                <c:pt idx="78">
                  <c:v>1.6801199195619361</c:v>
                </c:pt>
                <c:pt idx="79">
                  <c:v>1.6344755040396426</c:v>
                </c:pt>
                <c:pt idx="80">
                  <c:v>1.911643025231113</c:v>
                </c:pt>
                <c:pt idx="81">
                  <c:v>1.6470607107844386</c:v>
                </c:pt>
                <c:pt idx="82">
                  <c:v>1.6336565443148239</c:v>
                </c:pt>
                <c:pt idx="83">
                  <c:v>1.7079624780024294</c:v>
                </c:pt>
                <c:pt idx="84">
                  <c:v>1.6163597644658796</c:v>
                </c:pt>
                <c:pt idx="85">
                  <c:v>1.6522275080443531</c:v>
                </c:pt>
                <c:pt idx="86">
                  <c:v>1.7697721751464779</c:v>
                </c:pt>
                <c:pt idx="87">
                  <c:v>1.7488124998766512</c:v>
                </c:pt>
                <c:pt idx="88">
                  <c:v>1.6856366711898436</c:v>
                </c:pt>
                <c:pt idx="89">
                  <c:v>1.7615786314452371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'8F - 9F - 10F - 11F'!$G$1:$J$1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- 11F'!$J$3:$J$92</c:f>
              <c:numCache>
                <c:formatCode>0.000</c:formatCode>
                <c:ptCount val="90"/>
                <c:pt idx="0">
                  <c:v>2.8431675570407045</c:v>
                </c:pt>
                <c:pt idx="1">
                  <c:v>2.6421721623255761</c:v>
                </c:pt>
                <c:pt idx="2">
                  <c:v>2.6259332278102341</c:v>
                </c:pt>
                <c:pt idx="3">
                  <c:v>2.8215797432999277</c:v>
                </c:pt>
                <c:pt idx="4">
                  <c:v>3.8496033590235048</c:v>
                </c:pt>
                <c:pt idx="5">
                  <c:v>3.613060415833635</c:v>
                </c:pt>
                <c:pt idx="6">
                  <c:v>3.5850418451397887</c:v>
                </c:pt>
                <c:pt idx="7">
                  <c:v>2.9841385085481686</c:v>
                </c:pt>
                <c:pt idx="8">
                  <c:v>2.9835247870198516</c:v>
                </c:pt>
                <c:pt idx="9">
                  <c:v>3.3727142352198731</c:v>
                </c:pt>
                <c:pt idx="10">
                  <c:v>3.2374271646480852</c:v>
                </c:pt>
                <c:pt idx="11">
                  <c:v>3.686393704099646</c:v>
                </c:pt>
                <c:pt idx="12">
                  <c:v>3.2126639928245013</c:v>
                </c:pt>
                <c:pt idx="13">
                  <c:v>2.8214649193207144</c:v>
                </c:pt>
                <c:pt idx="14">
                  <c:v>2.8908275108286769</c:v>
                </c:pt>
                <c:pt idx="15">
                  <c:v>2.4103145422986856</c:v>
                </c:pt>
                <c:pt idx="16">
                  <c:v>2.4346352252174448</c:v>
                </c:pt>
                <c:pt idx="17">
                  <c:v>2.5867788058621093</c:v>
                </c:pt>
                <c:pt idx="18">
                  <c:v>2.910944167788911</c:v>
                </c:pt>
                <c:pt idx="19">
                  <c:v>2.3173396506011779</c:v>
                </c:pt>
                <c:pt idx="20">
                  <c:v>2.4088017787894134</c:v>
                </c:pt>
                <c:pt idx="21">
                  <c:v>2.4144394612228979</c:v>
                </c:pt>
                <c:pt idx="22">
                  <c:v>2.3263297539714221</c:v>
                </c:pt>
                <c:pt idx="23">
                  <c:v>2.1688253496057905</c:v>
                </c:pt>
                <c:pt idx="24">
                  <c:v>2.4859027105148965</c:v>
                </c:pt>
                <c:pt idx="25">
                  <c:v>2.2121816236067295</c:v>
                </c:pt>
                <c:pt idx="26">
                  <c:v>1.8980918243396363</c:v>
                </c:pt>
                <c:pt idx="27">
                  <c:v>2.2474061371766356</c:v>
                </c:pt>
                <c:pt idx="28">
                  <c:v>2.188160914287375</c:v>
                </c:pt>
                <c:pt idx="29">
                  <c:v>2.1570818441260022</c:v>
                </c:pt>
                <c:pt idx="30">
                  <c:v>2.0492608327990522</c:v>
                </c:pt>
                <c:pt idx="31">
                  <c:v>1.966482440788293</c:v>
                </c:pt>
                <c:pt idx="32">
                  <c:v>2.0295090655369408</c:v>
                </c:pt>
                <c:pt idx="33">
                  <c:v>2.4271761517446833</c:v>
                </c:pt>
                <c:pt idx="34">
                  <c:v>2.3815813509662478</c:v>
                </c:pt>
                <c:pt idx="35">
                  <c:v>2.1899720489467409</c:v>
                </c:pt>
                <c:pt idx="36">
                  <c:v>2.3034657665853158</c:v>
                </c:pt>
                <c:pt idx="37">
                  <c:v>2.1567416304589244</c:v>
                </c:pt>
                <c:pt idx="38">
                  <c:v>2.9204293307800069</c:v>
                </c:pt>
                <c:pt idx="39">
                  <c:v>2.388265003242231</c:v>
                </c:pt>
                <c:pt idx="40">
                  <c:v>2.4657437894552721</c:v>
                </c:pt>
                <c:pt idx="41">
                  <c:v>2.4226285940573375</c:v>
                </c:pt>
                <c:pt idx="42">
                  <c:v>2.5698371683101913</c:v>
                </c:pt>
                <c:pt idx="43">
                  <c:v>2.3703129524331286</c:v>
                </c:pt>
                <c:pt idx="44">
                  <c:v>2.4238237701757996</c:v>
                </c:pt>
                <c:pt idx="45">
                  <c:v>2.824942471207065</c:v>
                </c:pt>
                <c:pt idx="46">
                  <c:v>2.5855968427611642</c:v>
                </c:pt>
                <c:pt idx="47">
                  <c:v>2.3860140368439087</c:v>
                </c:pt>
                <c:pt idx="48">
                  <c:v>2.3605483072273206</c:v>
                </c:pt>
                <c:pt idx="49">
                  <c:v>2.8438021769841542</c:v>
                </c:pt>
                <c:pt idx="50">
                  <c:v>2.729923663324731</c:v>
                </c:pt>
                <c:pt idx="51">
                  <c:v>2.4096735920322723</c:v>
                </c:pt>
                <c:pt idx="52">
                  <c:v>2.6762857651191672</c:v>
                </c:pt>
                <c:pt idx="53">
                  <c:v>2.383399857397253</c:v>
                </c:pt>
                <c:pt idx="54">
                  <c:v>2.6799874979589684</c:v>
                </c:pt>
                <c:pt idx="55">
                  <c:v>2.6601503186298041</c:v>
                </c:pt>
                <c:pt idx="56">
                  <c:v>3.2738149030004733</c:v>
                </c:pt>
                <c:pt idx="57">
                  <c:v>3.6997883342180002</c:v>
                </c:pt>
                <c:pt idx="58">
                  <c:v>3.9126576639595751</c:v>
                </c:pt>
                <c:pt idx="59">
                  <c:v>4.1127309523803692</c:v>
                </c:pt>
                <c:pt idx="60">
                  <c:v>3.1482331347808241</c:v>
                </c:pt>
                <c:pt idx="61">
                  <c:v>2.7643788270698351</c:v>
                </c:pt>
                <c:pt idx="62">
                  <c:v>2.7469706529301012</c:v>
                </c:pt>
                <c:pt idx="63">
                  <c:v>2.5788286354349306</c:v>
                </c:pt>
                <c:pt idx="64">
                  <c:v>2.5434572104581847</c:v>
                </c:pt>
                <c:pt idx="65">
                  <c:v>2.2676473691544188</c:v>
                </c:pt>
                <c:pt idx="66">
                  <c:v>2.2295200461905909</c:v>
                </c:pt>
                <c:pt idx="67">
                  <c:v>2.1599786938351588</c:v>
                </c:pt>
                <c:pt idx="68">
                  <c:v>2.1339780909562909</c:v>
                </c:pt>
                <c:pt idx="69">
                  <c:v>2.0924874392962236</c:v>
                </c:pt>
                <c:pt idx="70">
                  <c:v>2.0944260145318383</c:v>
                </c:pt>
                <c:pt idx="71">
                  <c:v>2.3990211787263966</c:v>
                </c:pt>
                <c:pt idx="72">
                  <c:v>2.5148943209293479</c:v>
                </c:pt>
                <c:pt idx="73">
                  <c:v>2.6785263174026861</c:v>
                </c:pt>
                <c:pt idx="74">
                  <c:v>2.4166608361316668</c:v>
                </c:pt>
                <c:pt idx="75">
                  <c:v>2.8712230926052786</c:v>
                </c:pt>
                <c:pt idx="76">
                  <c:v>2.4668118274008743</c:v>
                </c:pt>
                <c:pt idx="77">
                  <c:v>2.5900759145968926</c:v>
                </c:pt>
                <c:pt idx="78">
                  <c:v>2.6676279297833116</c:v>
                </c:pt>
                <c:pt idx="79">
                  <c:v>2.9067091047538041</c:v>
                </c:pt>
                <c:pt idx="80">
                  <c:v>2.5553088788481073</c:v>
                </c:pt>
                <c:pt idx="81">
                  <c:v>2.65131187451997</c:v>
                </c:pt>
                <c:pt idx="82">
                  <c:v>2.6638285860949034</c:v>
                </c:pt>
                <c:pt idx="83">
                  <c:v>2.3585011845637851</c:v>
                </c:pt>
                <c:pt idx="84">
                  <c:v>2.326469610371761</c:v>
                </c:pt>
                <c:pt idx="85">
                  <c:v>2.2829075048132843</c:v>
                </c:pt>
                <c:pt idx="86">
                  <c:v>2.9505468138453863</c:v>
                </c:pt>
                <c:pt idx="87">
                  <c:v>2.9919494574330221</c:v>
                </c:pt>
                <c:pt idx="88">
                  <c:v>2.6025781103079484</c:v>
                </c:pt>
                <c:pt idx="89">
                  <c:v>2.5002526536178449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'8F - 9F - 10F - 11F'!$L$1:$O$1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- 11F'!$O$3:$O$92</c:f>
              <c:numCache>
                <c:formatCode>0.000</c:formatCode>
                <c:ptCount val="90"/>
                <c:pt idx="0">
                  <c:v>5.7404980867771664</c:v>
                </c:pt>
                <c:pt idx="1">
                  <c:v>3.6735267100801638</c:v>
                </c:pt>
                <c:pt idx="2">
                  <c:v>3.9153513537668938</c:v>
                </c:pt>
                <c:pt idx="3">
                  <c:v>4.4812074680027552</c:v>
                </c:pt>
                <c:pt idx="4">
                  <c:v>4.7994213680432232</c:v>
                </c:pt>
                <c:pt idx="5">
                  <c:v>3.61414028893007</c:v>
                </c:pt>
                <c:pt idx="6">
                  <c:v>3.6146893625943632</c:v>
                </c:pt>
                <c:pt idx="7">
                  <c:v>4.5440478037329823</c:v>
                </c:pt>
                <c:pt idx="8">
                  <c:v>7.1971141294196306</c:v>
                </c:pt>
                <c:pt idx="9">
                  <c:v>5.1237916988112699</c:v>
                </c:pt>
                <c:pt idx="10">
                  <c:v>3.5948758042180975</c:v>
                </c:pt>
                <c:pt idx="11">
                  <c:v>4.9469732061954419</c:v>
                </c:pt>
                <c:pt idx="12">
                  <c:v>4.9956195244216905</c:v>
                </c:pt>
                <c:pt idx="13">
                  <c:v>4.7397006955056806</c:v>
                </c:pt>
                <c:pt idx="14">
                  <c:v>8.1364805873487978</c:v>
                </c:pt>
                <c:pt idx="15">
                  <c:v>6.7187433276170792</c:v>
                </c:pt>
                <c:pt idx="16">
                  <c:v>5.1158349512813546</c:v>
                </c:pt>
                <c:pt idx="17">
                  <c:v>7.2070640468130263</c:v>
                </c:pt>
                <c:pt idx="18">
                  <c:v>6.7461331218698311</c:v>
                </c:pt>
                <c:pt idx="19">
                  <c:v>5.2289877122595314</c:v>
                </c:pt>
                <c:pt idx="20">
                  <c:v>5.2728840538713131</c:v>
                </c:pt>
                <c:pt idx="21">
                  <c:v>6.4130692551589945</c:v>
                </c:pt>
                <c:pt idx="22">
                  <c:v>3.7009104837246665</c:v>
                </c:pt>
                <c:pt idx="23">
                  <c:v>3.6729801751243647</c:v>
                </c:pt>
                <c:pt idx="24">
                  <c:v>3.9486839771025535</c:v>
                </c:pt>
                <c:pt idx="25">
                  <c:v>4.8732365691586068</c:v>
                </c:pt>
                <c:pt idx="26">
                  <c:v>4.5271564595862834</c:v>
                </c:pt>
                <c:pt idx="27">
                  <c:v>4.3738262895353248</c:v>
                </c:pt>
                <c:pt idx="28">
                  <c:v>3.6772805469193712</c:v>
                </c:pt>
                <c:pt idx="29">
                  <c:v>5.4752248114439199</c:v>
                </c:pt>
                <c:pt idx="30">
                  <c:v>7.3485471826048654</c:v>
                </c:pt>
                <c:pt idx="31">
                  <c:v>3.8133968604395112</c:v>
                </c:pt>
                <c:pt idx="32">
                  <c:v>4.4628705368342336</c:v>
                </c:pt>
                <c:pt idx="33">
                  <c:v>5.4533245140041817</c:v>
                </c:pt>
                <c:pt idx="34">
                  <c:v>5.4449202633017144</c:v>
                </c:pt>
                <c:pt idx="35">
                  <c:v>5.444133252473689</c:v>
                </c:pt>
                <c:pt idx="36">
                  <c:v>5.4488303513383185</c:v>
                </c:pt>
                <c:pt idx="37">
                  <c:v>3.4176008351221583</c:v>
                </c:pt>
                <c:pt idx="38">
                  <c:v>3.8433448311396035</c:v>
                </c:pt>
                <c:pt idx="39">
                  <c:v>9.1214180395165272</c:v>
                </c:pt>
                <c:pt idx="40">
                  <c:v>3.4340657989305425</c:v>
                </c:pt>
                <c:pt idx="41">
                  <c:v>5.733534913521896</c:v>
                </c:pt>
                <c:pt idx="42">
                  <c:v>3.9175607154127015</c:v>
                </c:pt>
                <c:pt idx="43">
                  <c:v>3.1081879061304001</c:v>
                </c:pt>
                <c:pt idx="44">
                  <c:v>3.4141401995811917</c:v>
                </c:pt>
                <c:pt idx="45">
                  <c:v>5.2319421679192288</c:v>
                </c:pt>
                <c:pt idx="46">
                  <c:v>5.1500714515485031</c:v>
                </c:pt>
                <c:pt idx="47">
                  <c:v>3.2103658006028573</c:v>
                </c:pt>
                <c:pt idx="48">
                  <c:v>3.4456930948840143</c:v>
                </c:pt>
                <c:pt idx="49">
                  <c:v>4.9159252829698206</c:v>
                </c:pt>
                <c:pt idx="50">
                  <c:v>3.714717090771495</c:v>
                </c:pt>
                <c:pt idx="51">
                  <c:v>3.9737654343395743</c:v>
                </c:pt>
                <c:pt idx="52">
                  <c:v>4.1436402173054301</c:v>
                </c:pt>
                <c:pt idx="53">
                  <c:v>3.9781013262585758</c:v>
                </c:pt>
                <c:pt idx="54">
                  <c:v>4.6235566925222917</c:v>
                </c:pt>
                <c:pt idx="55">
                  <c:v>3.6453498376174323</c:v>
                </c:pt>
                <c:pt idx="56">
                  <c:v>2.9719957413566402</c:v>
                </c:pt>
                <c:pt idx="57">
                  <c:v>3.353148128662669</c:v>
                </c:pt>
                <c:pt idx="58">
                  <c:v>3.5876468570811419</c:v>
                </c:pt>
                <c:pt idx="59">
                  <c:v>3.0661839747675446</c:v>
                </c:pt>
                <c:pt idx="60">
                  <c:v>3.4066996320003264</c:v>
                </c:pt>
                <c:pt idx="61">
                  <c:v>5.1414642196765792</c:v>
                </c:pt>
                <c:pt idx="62">
                  <c:v>5.0480583376887243</c:v>
                </c:pt>
                <c:pt idx="63">
                  <c:v>5.6110497388436471</c:v>
                </c:pt>
                <c:pt idx="64">
                  <c:v>4.1662182461673671</c:v>
                </c:pt>
                <c:pt idx="65">
                  <c:v>3.6153122973470095</c:v>
                </c:pt>
                <c:pt idx="66">
                  <c:v>3.8603126874357998</c:v>
                </c:pt>
                <c:pt idx="67">
                  <c:v>4.9100713642852289</c:v>
                </c:pt>
                <c:pt idx="68">
                  <c:v>3.3322470674667684</c:v>
                </c:pt>
                <c:pt idx="69">
                  <c:v>3.1334169476425866</c:v>
                </c:pt>
                <c:pt idx="70">
                  <c:v>2.9018559988258894</c:v>
                </c:pt>
                <c:pt idx="71">
                  <c:v>3.5513236777904442</c:v>
                </c:pt>
                <c:pt idx="72">
                  <c:v>4.6612233520218549</c:v>
                </c:pt>
                <c:pt idx="73">
                  <c:v>3.9267091003816987</c:v>
                </c:pt>
                <c:pt idx="74">
                  <c:v>5.7206813656709334</c:v>
                </c:pt>
                <c:pt idx="75">
                  <c:v>5.9390026777063616</c:v>
                </c:pt>
                <c:pt idx="76">
                  <c:v>5.1197338618494825</c:v>
                </c:pt>
                <c:pt idx="77">
                  <c:v>3.4405333116201833</c:v>
                </c:pt>
                <c:pt idx="78">
                  <c:v>4.0001636889363823</c:v>
                </c:pt>
                <c:pt idx="79">
                  <c:v>3.5393534288051938</c:v>
                </c:pt>
                <c:pt idx="80">
                  <c:v>3.1391013821056539</c:v>
                </c:pt>
                <c:pt idx="81">
                  <c:v>2.9466065542929218</c:v>
                </c:pt>
                <c:pt idx="82">
                  <c:v>3.1728243247039938</c:v>
                </c:pt>
                <c:pt idx="83">
                  <c:v>3.0912535448059217</c:v>
                </c:pt>
                <c:pt idx="84">
                  <c:v>2.9453112090658746</c:v>
                </c:pt>
                <c:pt idx="85">
                  <c:v>2.6344376767405726</c:v>
                </c:pt>
                <c:pt idx="86">
                  <c:v>3.2007862910532214</c:v>
                </c:pt>
                <c:pt idx="87">
                  <c:v>3.5556464530029532</c:v>
                </c:pt>
                <c:pt idx="88">
                  <c:v>4.9513526675976616</c:v>
                </c:pt>
                <c:pt idx="89">
                  <c:v>4.6681603134044005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'8F - 9F - 10F - 11F'!$Q$1:$T$1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- 11F'!$T$3:$T$92</c:f>
              <c:numCache>
                <c:formatCode>0.000</c:formatCode>
                <c:ptCount val="90"/>
                <c:pt idx="0">
                  <c:v>2.5451331061707854</c:v>
                </c:pt>
                <c:pt idx="1">
                  <c:v>3.7802006140090811</c:v>
                </c:pt>
                <c:pt idx="2">
                  <c:v>8.0923891154103114</c:v>
                </c:pt>
                <c:pt idx="3">
                  <c:v>5.8437873621042531</c:v>
                </c:pt>
                <c:pt idx="4">
                  <c:v>9.1116467370164109</c:v>
                </c:pt>
                <c:pt idx="5">
                  <c:v>9.1083278275949038</c:v>
                </c:pt>
                <c:pt idx="6">
                  <c:v>8.6371773386515756</c:v>
                </c:pt>
                <c:pt idx="7">
                  <c:v>4.4246138697085868</c:v>
                </c:pt>
                <c:pt idx="8">
                  <c:v>9.1004733642672395</c:v>
                </c:pt>
                <c:pt idx="9">
                  <c:v>9.1016604795559388</c:v>
                </c:pt>
                <c:pt idx="10">
                  <c:v>9.1006967964343382</c:v>
                </c:pt>
                <c:pt idx="11">
                  <c:v>9.0993073015863946</c:v>
                </c:pt>
                <c:pt idx="12">
                  <c:v>5.1186601025008516</c:v>
                </c:pt>
                <c:pt idx="13">
                  <c:v>4.8028429541583968</c:v>
                </c:pt>
                <c:pt idx="14">
                  <c:v>3.9539774844866105</c:v>
                </c:pt>
                <c:pt idx="15">
                  <c:v>3.6339035836390545</c:v>
                </c:pt>
                <c:pt idx="16">
                  <c:v>6.0145909032194584</c:v>
                </c:pt>
                <c:pt idx="17">
                  <c:v>4.8043259204210047</c:v>
                </c:pt>
                <c:pt idx="18">
                  <c:v>8.2604405703399948</c:v>
                </c:pt>
                <c:pt idx="19">
                  <c:v>8.3454471003438311</c:v>
                </c:pt>
                <c:pt idx="20">
                  <c:v>9.1200422743390934</c:v>
                </c:pt>
                <c:pt idx="21">
                  <c:v>9.107266000163257</c:v>
                </c:pt>
                <c:pt idx="22">
                  <c:v>4.4301356373233727</c:v>
                </c:pt>
                <c:pt idx="23">
                  <c:v>9.0686106217592766</c:v>
                </c:pt>
                <c:pt idx="24">
                  <c:v>9.1159496857672231</c:v>
                </c:pt>
                <c:pt idx="25">
                  <c:v>9.1137988862363599</c:v>
                </c:pt>
                <c:pt idx="26">
                  <c:v>9.1148158765777971</c:v>
                </c:pt>
                <c:pt idx="27">
                  <c:v>7.4842839023481558</c:v>
                </c:pt>
                <c:pt idx="28">
                  <c:v>3.8995856010570429</c:v>
                </c:pt>
                <c:pt idx="29">
                  <c:v>3.5563226291876586</c:v>
                </c:pt>
                <c:pt idx="30">
                  <c:v>9.1140447285443411</c:v>
                </c:pt>
                <c:pt idx="31">
                  <c:v>9.1196818906982333</c:v>
                </c:pt>
                <c:pt idx="32">
                  <c:v>9.1103139406843727</c:v>
                </c:pt>
                <c:pt idx="33">
                  <c:v>9.1110844127527209</c:v>
                </c:pt>
                <c:pt idx="34">
                  <c:v>9.1099974665726062</c:v>
                </c:pt>
                <c:pt idx="35">
                  <c:v>9.1103580928449723</c:v>
                </c:pt>
                <c:pt idx="36">
                  <c:v>6.3844342537105909</c:v>
                </c:pt>
                <c:pt idx="37">
                  <c:v>6.3767497364665937</c:v>
                </c:pt>
                <c:pt idx="38">
                  <c:v>8.02272588967198</c:v>
                </c:pt>
                <c:pt idx="39">
                  <c:v>7.982906509745626</c:v>
                </c:pt>
                <c:pt idx="40">
                  <c:v>7.7070351664993586</c:v>
                </c:pt>
                <c:pt idx="41">
                  <c:v>9.1063780489696899</c:v>
                </c:pt>
                <c:pt idx="42">
                  <c:v>4.7233583290239416</c:v>
                </c:pt>
                <c:pt idx="43">
                  <c:v>5.7552354753864137</c:v>
                </c:pt>
                <c:pt idx="44">
                  <c:v>9.0998458500673216</c:v>
                </c:pt>
                <c:pt idx="45">
                  <c:v>9.1015820390203146</c:v>
                </c:pt>
                <c:pt idx="46">
                  <c:v>9.0996013722806577</c:v>
                </c:pt>
                <c:pt idx="47">
                  <c:v>5.92991684517908</c:v>
                </c:pt>
                <c:pt idx="48">
                  <c:v>5.9884106148448053</c:v>
                </c:pt>
                <c:pt idx="49">
                  <c:v>9.0947585049247834</c:v>
                </c:pt>
                <c:pt idx="50">
                  <c:v>9.0960597226099491</c:v>
                </c:pt>
                <c:pt idx="51">
                  <c:v>8.8738165725938689</c:v>
                </c:pt>
                <c:pt idx="52">
                  <c:v>9.0920824041507</c:v>
                </c:pt>
                <c:pt idx="53">
                  <c:v>6.6137963593414657</c:v>
                </c:pt>
                <c:pt idx="54">
                  <c:v>3.7895512935954496</c:v>
                </c:pt>
                <c:pt idx="55">
                  <c:v>4.961084392563806</c:v>
                </c:pt>
                <c:pt idx="56">
                  <c:v>4.0069127455164661</c:v>
                </c:pt>
                <c:pt idx="57">
                  <c:v>9.0746425482283026</c:v>
                </c:pt>
                <c:pt idx="58">
                  <c:v>9.0934407671321225</c:v>
                </c:pt>
                <c:pt idx="59">
                  <c:v>3.9175191840733929</c:v>
                </c:pt>
                <c:pt idx="60">
                  <c:v>9.0895156376294999</c:v>
                </c:pt>
                <c:pt idx="61">
                  <c:v>5.050120639691527</c:v>
                </c:pt>
                <c:pt idx="62">
                  <c:v>8.583825435493635</c:v>
                </c:pt>
                <c:pt idx="63">
                  <c:v>4.351027399255984</c:v>
                </c:pt>
                <c:pt idx="64">
                  <c:v>4.7019693961495577</c:v>
                </c:pt>
                <c:pt idx="65">
                  <c:v>6.0083487527208712</c:v>
                </c:pt>
                <c:pt idx="66">
                  <c:v>4.8227394199153473</c:v>
                </c:pt>
                <c:pt idx="67">
                  <c:v>3.8408866243725206</c:v>
                </c:pt>
                <c:pt idx="68">
                  <c:v>5.7969189278786377</c:v>
                </c:pt>
                <c:pt idx="69">
                  <c:v>3.5258650964834342</c:v>
                </c:pt>
                <c:pt idx="70">
                  <c:v>2.7255140483203033</c:v>
                </c:pt>
                <c:pt idx="71">
                  <c:v>3.3875986376049267</c:v>
                </c:pt>
                <c:pt idx="72">
                  <c:v>4.0631266273465121</c:v>
                </c:pt>
                <c:pt idx="73">
                  <c:v>2.8625235403277838</c:v>
                </c:pt>
                <c:pt idx="74">
                  <c:v>3.5131428077336624</c:v>
                </c:pt>
                <c:pt idx="75">
                  <c:v>4.9868849246045466</c:v>
                </c:pt>
                <c:pt idx="76">
                  <c:v>6.3740044614482052</c:v>
                </c:pt>
                <c:pt idx="77">
                  <c:v>2.6249833725995986</c:v>
                </c:pt>
                <c:pt idx="78">
                  <c:v>3.9862219964194825</c:v>
                </c:pt>
                <c:pt idx="79">
                  <c:v>3.020784131720466</c:v>
                </c:pt>
                <c:pt idx="80">
                  <c:v>2.6122591420169434</c:v>
                </c:pt>
                <c:pt idx="81">
                  <c:v>2.676071779458618</c:v>
                </c:pt>
                <c:pt idx="82">
                  <c:v>2.5168574030982738</c:v>
                </c:pt>
                <c:pt idx="83">
                  <c:v>8.8520618063517702</c:v>
                </c:pt>
                <c:pt idx="84">
                  <c:v>4.4513313647190245</c:v>
                </c:pt>
                <c:pt idx="85">
                  <c:v>3.229177861631221</c:v>
                </c:pt>
                <c:pt idx="86">
                  <c:v>6.2565006848708196</c:v>
                </c:pt>
                <c:pt idx="87">
                  <c:v>9.1026136352530482</c:v>
                </c:pt>
                <c:pt idx="88">
                  <c:v>9.1055040019293685</c:v>
                </c:pt>
                <c:pt idx="89">
                  <c:v>4.024381643867927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62896"/>
        <c:axId val="211464072"/>
      </c:scatterChart>
      <c:valAx>
        <c:axId val="21146289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464072"/>
        <c:crosses val="autoZero"/>
        <c:crossBetween val="midCat"/>
      </c:valAx>
      <c:valAx>
        <c:axId val="211464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462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14.324000359999999</v>
      </c>
      <c r="C2">
        <v>0.66420000999999995</v>
      </c>
      <c r="D2">
        <v>912.10198975000003</v>
      </c>
      <c r="E2">
        <v>1.13680005</v>
      </c>
      <c r="F2">
        <v>9.9000003020963209E+37</v>
      </c>
      <c r="G2">
        <v>2.0748000100000001</v>
      </c>
      <c r="H2">
        <v>9.9000003020963209E+37</v>
      </c>
      <c r="J2" s="2">
        <f>TREND(Calibration!$A$2:$A$4,Calibration!$B$2:$B$4,C2)</f>
        <v>424.10768204479967</v>
      </c>
      <c r="K2" s="2">
        <f>TREND(Calibration!$A$2:$A$4,Calibration!$C$2:$C$4,E2)</f>
        <v>440.17200527462126</v>
      </c>
      <c r="L2" s="2">
        <f>TREND(Calibration!$A$2:$A$4,Calibration!$D$2:$D$4,G2)</f>
        <v>814.28194057464441</v>
      </c>
      <c r="N2" s="2">
        <f>AVERAGE(J2:J409)</f>
        <v>407.90910805363978</v>
      </c>
    </row>
    <row r="3" spans="1:14" x14ac:dyDescent="0.25">
      <c r="A3">
        <v>4098</v>
      </c>
      <c r="B3">
        <v>14.260000229999999</v>
      </c>
      <c r="C3">
        <v>0.65780002000000004</v>
      </c>
      <c r="D3">
        <v>9.9000003020963209E+37</v>
      </c>
      <c r="E3">
        <v>1.13569999</v>
      </c>
      <c r="F3">
        <v>750.50500488</v>
      </c>
      <c r="G3">
        <v>2.0866999599999998</v>
      </c>
      <c r="H3">
        <v>9.9000003020963209E+37</v>
      </c>
      <c r="J3" s="2">
        <f>TREND(Calibration!$A$2:$A$4,Calibration!$B$2:$B$4,C3)</f>
        <v>420.18211488623547</v>
      </c>
      <c r="K3" s="2">
        <f>TREND(Calibration!$A$2:$A$4,Calibration!$C$2:$C$4,E3)</f>
        <v>439.72693692007169</v>
      </c>
      <c r="L3" s="2">
        <f>TREND(Calibration!$A$2:$A$4,Calibration!$D$2:$D$4,G3)</f>
        <v>819.1875635773506</v>
      </c>
    </row>
    <row r="4" spans="1:14" x14ac:dyDescent="0.25">
      <c r="A4">
        <v>9100</v>
      </c>
      <c r="B4">
        <v>14.269000050000001</v>
      </c>
      <c r="C4">
        <v>0.65670002000000005</v>
      </c>
      <c r="D4">
        <v>536.01599121000004</v>
      </c>
      <c r="E4">
        <v>1.13680005</v>
      </c>
      <c r="F4">
        <v>9.9000003020963209E+37</v>
      </c>
      <c r="G4">
        <v>2.0910000800000001</v>
      </c>
      <c r="H4">
        <v>9.9000003020963209E+37</v>
      </c>
      <c r="J4" s="2">
        <f>TREND(Calibration!$A$2:$A$4,Calibration!$B$2:$B$4,C4)</f>
        <v>419.5074069766261</v>
      </c>
      <c r="K4" s="2">
        <f>TREND(Calibration!$A$2:$A$4,Calibration!$C$2:$C$4,E4)</f>
        <v>440.17200527462126</v>
      </c>
      <c r="L4" s="2">
        <f>TREND(Calibration!$A$2:$A$4,Calibration!$D$2:$D$4,G4)</f>
        <v>820.96024057064881</v>
      </c>
    </row>
    <row r="5" spans="1:14" x14ac:dyDescent="0.25">
      <c r="A5">
        <v>14100</v>
      </c>
      <c r="B5">
        <v>14.31499958</v>
      </c>
      <c r="C5">
        <v>0.65880000999999999</v>
      </c>
      <c r="D5">
        <v>1012.62097168</v>
      </c>
      <c r="E5">
        <v>1.13890004</v>
      </c>
      <c r="F5">
        <v>1194.8540039100001</v>
      </c>
      <c r="G5">
        <v>2.0796999899999999</v>
      </c>
      <c r="H5">
        <v>9.9000003020963209E+37</v>
      </c>
      <c r="J5" s="2">
        <f>TREND(Calibration!$A$2:$A$4,Calibration!$B$2:$B$4,C5)</f>
        <v>420.79547957944476</v>
      </c>
      <c r="K5" s="2">
        <f>TREND(Calibration!$A$2:$A$4,Calibration!$C$2:$C$4,E5)</f>
        <v>441.02163083492769</v>
      </c>
      <c r="L5" s="2">
        <f>TREND(Calibration!$A$2:$A$4,Calibration!$D$2:$D$4,G5)</f>
        <v>816.30190323001693</v>
      </c>
    </row>
    <row r="6" spans="1:14" x14ac:dyDescent="0.25">
      <c r="A6">
        <v>19102</v>
      </c>
      <c r="B6">
        <v>14.369999890000001</v>
      </c>
      <c r="C6">
        <v>0.65020001000000005</v>
      </c>
      <c r="D6">
        <v>938.03601074000005</v>
      </c>
      <c r="E6">
        <v>1.13680005</v>
      </c>
      <c r="F6">
        <v>9.9000003020963209E+37</v>
      </c>
      <c r="G6">
        <v>2.0829000500000001</v>
      </c>
      <c r="H6">
        <v>9.9000003020963209E+37</v>
      </c>
      <c r="J6" s="2">
        <f>TREND(Calibration!$A$2:$A$4,Calibration!$B$2:$B$4,C6)</f>
        <v>415.52049046795355</v>
      </c>
      <c r="K6" s="2">
        <f>TREND(Calibration!$A$2:$A$4,Calibration!$C$2:$C$4,E6)</f>
        <v>440.17200527462126</v>
      </c>
      <c r="L6" s="2">
        <f>TREND(Calibration!$A$2:$A$4,Calibration!$D$2:$D$4,G6)</f>
        <v>817.62109263384139</v>
      </c>
    </row>
    <row r="7" spans="1:14" x14ac:dyDescent="0.25">
      <c r="A7">
        <v>24102</v>
      </c>
      <c r="B7">
        <v>14.37300014</v>
      </c>
      <c r="C7">
        <v>0.64800000000000002</v>
      </c>
      <c r="D7">
        <v>935.08599853999999</v>
      </c>
      <c r="E7">
        <v>4.5914001500000001</v>
      </c>
      <c r="F7">
        <v>9.9000003020963209E+37</v>
      </c>
      <c r="G7">
        <v>2.0996999700000001</v>
      </c>
      <c r="H7">
        <v>9.9000003020963209E+37</v>
      </c>
      <c r="J7" s="2">
        <f>TREND(Calibration!$A$2:$A$4,Calibration!$B$2:$B$4,C7)</f>
        <v>414.17106851502655</v>
      </c>
      <c r="K7" s="2">
        <f>TREND(Calibration!$A$2:$A$4,Calibration!$C$2:$C$4,E7)</f>
        <v>1837.8532064217732</v>
      </c>
      <c r="L7" s="2">
        <f>TREND(Calibration!$A$2:$A$4,Calibration!$D$2:$D$4,G7)</f>
        <v>824.54667416953066</v>
      </c>
    </row>
    <row r="8" spans="1:14" x14ac:dyDescent="0.25">
      <c r="A8">
        <v>29104</v>
      </c>
      <c r="B8">
        <v>14.35400009</v>
      </c>
      <c r="C8">
        <v>0.63990002999999995</v>
      </c>
      <c r="D8">
        <v>9.9000003020963209E+37</v>
      </c>
      <c r="E8">
        <v>4.8906001999999997</v>
      </c>
      <c r="F8">
        <v>9.9000003020963209E+37</v>
      </c>
      <c r="G8">
        <v>2.1099000000000001</v>
      </c>
      <c r="H8">
        <v>9.9000003020963209E+37</v>
      </c>
      <c r="J8" s="2">
        <f>TREND(Calibration!$A$2:$A$4,Calibration!$B$2:$B$4,C8)</f>
        <v>409.2027832181189</v>
      </c>
      <c r="K8" s="2">
        <f>TREND(Calibration!$A$2:$A$4,Calibration!$C$2:$C$4,E8)</f>
        <v>1958.9052162527482</v>
      </c>
      <c r="L8" s="2">
        <f>TREND(Calibration!$A$2:$A$4,Calibration!$D$2:$D$4,G8)</f>
        <v>828.7515239206889</v>
      </c>
    </row>
    <row r="9" spans="1:14" x14ac:dyDescent="0.25">
      <c r="A9">
        <v>34103</v>
      </c>
      <c r="B9">
        <v>14.30500031</v>
      </c>
      <c r="C9">
        <v>0.63990002999999995</v>
      </c>
      <c r="D9">
        <v>918.79998779000005</v>
      </c>
      <c r="E9">
        <v>2.9286000699999999</v>
      </c>
      <c r="F9">
        <v>9.9000003020963209E+37</v>
      </c>
      <c r="G9">
        <v>2.1094000300000002</v>
      </c>
      <c r="H9">
        <v>9.9000003020963209E+37</v>
      </c>
      <c r="J9" s="2">
        <f>TREND(Calibration!$A$2:$A$4,Calibration!$B$2:$B$4,C9)</f>
        <v>409.2027832181189</v>
      </c>
      <c r="K9" s="2">
        <f>TREND(Calibration!$A$2:$A$4,Calibration!$C$2:$C$4,E9)</f>
        <v>1165.1083601855964</v>
      </c>
      <c r="L9" s="2">
        <f>TREND(Calibration!$A$2:$A$4,Calibration!$D$2:$D$4,G9)</f>
        <v>828.54541680825037</v>
      </c>
    </row>
    <row r="10" spans="1:14" x14ac:dyDescent="0.25">
      <c r="A10">
        <v>39104</v>
      </c>
      <c r="B10">
        <v>14.222000120000001</v>
      </c>
      <c r="C10">
        <v>0.64099996999999997</v>
      </c>
      <c r="D10">
        <v>992.78002930000002</v>
      </c>
      <c r="E10">
        <v>3.7058000600000001</v>
      </c>
      <c r="F10">
        <v>9.9000003020963209E+37</v>
      </c>
      <c r="G10">
        <v>2.1105000999999999</v>
      </c>
      <c r="H10">
        <v>9.9000003020963209E+37</v>
      </c>
      <c r="J10" s="2">
        <f>TREND(Calibration!$A$2:$A$4,Calibration!$B$2:$B$4,C10)</f>
        <v>409.87745432547865</v>
      </c>
      <c r="K10" s="2">
        <f>TREND(Calibration!$A$2:$A$4,Calibration!$C$2:$C$4,E10)</f>
        <v>1479.5522275249029</v>
      </c>
      <c r="L10" s="2">
        <f>TREND(Calibration!$A$2:$A$4,Calibration!$D$2:$D$4,G10)</f>
        <v>828.99890852011345</v>
      </c>
    </row>
    <row r="11" spans="1:14" x14ac:dyDescent="0.25">
      <c r="A11">
        <v>44104</v>
      </c>
      <c r="B11">
        <v>14.09300041</v>
      </c>
      <c r="C11">
        <v>0.63990002999999995</v>
      </c>
      <c r="D11">
        <v>9.9000003020963209E+37</v>
      </c>
      <c r="E11">
        <v>1.3711999699999999</v>
      </c>
      <c r="F11">
        <v>303.63500977000001</v>
      </c>
      <c r="G11">
        <v>2.1094000300000002</v>
      </c>
      <c r="H11">
        <v>9.9000003020963209E+37</v>
      </c>
      <c r="J11" s="2">
        <f>TREND(Calibration!$A$2:$A$4,Calibration!$B$2:$B$4,C11)</f>
        <v>409.2027832181189</v>
      </c>
      <c r="K11" s="2">
        <f>TREND(Calibration!$A$2:$A$4,Calibration!$C$2:$C$4,E11)</f>
        <v>535.00682037648971</v>
      </c>
      <c r="L11" s="2">
        <f>TREND(Calibration!$A$2:$A$4,Calibration!$D$2:$D$4,G11)</f>
        <v>828.54541680825037</v>
      </c>
    </row>
    <row r="12" spans="1:14" x14ac:dyDescent="0.25">
      <c r="A12">
        <v>49105</v>
      </c>
      <c r="B12">
        <v>14.01599979</v>
      </c>
      <c r="C12">
        <v>0.63940001000000002</v>
      </c>
      <c r="D12">
        <v>9.9000003020963209E+37</v>
      </c>
      <c r="E12">
        <v>5.0093998900000001</v>
      </c>
      <c r="F12">
        <v>9.9000003020963209E+37</v>
      </c>
      <c r="G12">
        <v>2.10619998</v>
      </c>
      <c r="H12">
        <v>9.9000003020963209E+37</v>
      </c>
      <c r="J12" s="2">
        <f>TREND(Calibration!$A$2:$A$4,Calibration!$B$2:$B$4,C12)</f>
        <v>408.89608553724361</v>
      </c>
      <c r="K12" s="2">
        <f>TREND(Calibration!$A$2:$A$4,Calibration!$C$2:$C$4,E12)</f>
        <v>2006.9698514083802</v>
      </c>
      <c r="L12" s="2">
        <f>TREND(Calibration!$A$2:$A$4,Calibration!$D$2:$D$4,G12)</f>
        <v>827.22623152681547</v>
      </c>
    </row>
    <row r="13" spans="1:14" x14ac:dyDescent="0.25">
      <c r="A13">
        <v>54108</v>
      </c>
      <c r="B13">
        <v>14.038999560000001</v>
      </c>
      <c r="C13">
        <v>0.64800000000000002</v>
      </c>
      <c r="D13">
        <v>461.22299193999999</v>
      </c>
      <c r="E13">
        <v>3.8661999699999998</v>
      </c>
      <c r="F13">
        <v>9.9000003020963209E+37</v>
      </c>
      <c r="G13">
        <v>2.09159994</v>
      </c>
      <c r="H13">
        <v>9.9000003020963209E+37</v>
      </c>
      <c r="J13" s="2">
        <f>TREND(Calibration!$A$2:$A$4,Calibration!$B$2:$B$4,C13)</f>
        <v>414.17106851502655</v>
      </c>
      <c r="K13" s="2">
        <f>TREND(Calibration!$A$2:$A$4,Calibration!$C$2:$C$4,E13)</f>
        <v>1544.4477096018863</v>
      </c>
      <c r="L13" s="2">
        <f>TREND(Calibration!$A$2:$A$4,Calibration!$D$2:$D$4,G13)</f>
        <v>821.20752623272324</v>
      </c>
    </row>
    <row r="14" spans="1:14" x14ac:dyDescent="0.25">
      <c r="A14">
        <v>59105</v>
      </c>
      <c r="B14">
        <v>14.071000099999999</v>
      </c>
      <c r="C14">
        <v>0.65069997000000002</v>
      </c>
      <c r="D14">
        <v>1103.2850341799999</v>
      </c>
      <c r="E14">
        <v>5.0100002300000002</v>
      </c>
      <c r="F14">
        <v>9.9000003020963209E+37</v>
      </c>
      <c r="G14">
        <v>2.0894000500000001</v>
      </c>
      <c r="H14">
        <v>9.9000003020963209E+37</v>
      </c>
      <c r="J14" s="2">
        <f>TREND(Calibration!$A$2:$A$4,Calibration!$B$2:$B$4,C14)</f>
        <v>415.82715134657923</v>
      </c>
      <c r="K14" s="2">
        <f>TREND(Calibration!$A$2:$A$4,Calibration!$C$2:$C$4,E14)</f>
        <v>2007.2127402835056</v>
      </c>
      <c r="L14" s="2">
        <f>TREND(Calibration!$A$2:$A$4,Calibration!$D$2:$D$4,G14)</f>
        <v>820.30064586873652</v>
      </c>
    </row>
    <row r="15" spans="1:14" x14ac:dyDescent="0.25">
      <c r="A15">
        <v>64115</v>
      </c>
      <c r="B15">
        <v>14.12699986</v>
      </c>
      <c r="C15">
        <v>0.64370000000000005</v>
      </c>
      <c r="D15">
        <v>9.9000003020963209E+37</v>
      </c>
      <c r="E15">
        <v>1.92420006</v>
      </c>
      <c r="F15">
        <v>9.9000003020963209E+37</v>
      </c>
      <c r="G15">
        <v>2.0882999899999999</v>
      </c>
      <c r="H15">
        <v>9.9000003020963209E+37</v>
      </c>
      <c r="J15" s="2">
        <f>TREND(Calibration!$A$2:$A$4,Calibration!$B$2:$B$4,C15)</f>
        <v>411.53357395928094</v>
      </c>
      <c r="K15" s="2">
        <f>TREND(Calibration!$A$2:$A$4,Calibration!$C$2:$C$4,E15)</f>
        <v>758.74265307842336</v>
      </c>
      <c r="L15" s="2">
        <f>TREND(Calibration!$A$2:$A$4,Calibration!$D$2:$D$4,G15)</f>
        <v>819.84715827926289</v>
      </c>
    </row>
    <row r="16" spans="1:14" x14ac:dyDescent="0.25">
      <c r="A16">
        <v>69105</v>
      </c>
      <c r="B16">
        <v>14.184000019999999</v>
      </c>
      <c r="C16">
        <v>0.65069997000000002</v>
      </c>
      <c r="D16">
        <v>654.21002196999996</v>
      </c>
      <c r="E16">
        <v>5.0093998900000001</v>
      </c>
      <c r="F16">
        <v>9.9000003020963209E+37</v>
      </c>
      <c r="G16">
        <v>2.0824000800000002</v>
      </c>
      <c r="H16">
        <v>9.9000003020963209E+37</v>
      </c>
      <c r="J16" s="2">
        <f>TREND(Calibration!$A$2:$A$4,Calibration!$B$2:$B$4,C16)</f>
        <v>415.82715134657923</v>
      </c>
      <c r="K16" s="2">
        <f>TREND(Calibration!$A$2:$A$4,Calibration!$C$2:$C$4,E16)</f>
        <v>2006.9698514083802</v>
      </c>
      <c r="L16" s="2">
        <f>TREND(Calibration!$A$2:$A$4,Calibration!$D$2:$D$4,G16)</f>
        <v>817.41498552140285</v>
      </c>
    </row>
    <row r="17" spans="1:12" x14ac:dyDescent="0.25">
      <c r="A17">
        <v>74106</v>
      </c>
      <c r="B17">
        <v>14.17099953</v>
      </c>
      <c r="C17">
        <v>0.64800000000000002</v>
      </c>
      <c r="D17">
        <v>1269.1040039100001</v>
      </c>
      <c r="E17">
        <v>5.0093998900000001</v>
      </c>
      <c r="F17">
        <v>9.9000003020963209E+37</v>
      </c>
      <c r="G17">
        <v>2.0824000800000002</v>
      </c>
      <c r="H17">
        <v>9.9000003020963209E+37</v>
      </c>
      <c r="J17" s="2">
        <f>TREND(Calibration!$A$2:$A$4,Calibration!$B$2:$B$4,C17)</f>
        <v>414.17106851502655</v>
      </c>
      <c r="K17" s="2">
        <f>TREND(Calibration!$A$2:$A$4,Calibration!$C$2:$C$4,E17)</f>
        <v>2006.9698514083802</v>
      </c>
      <c r="L17" s="2">
        <f>TREND(Calibration!$A$2:$A$4,Calibration!$D$2:$D$4,G17)</f>
        <v>817.41498552140285</v>
      </c>
    </row>
    <row r="18" spans="1:12" x14ac:dyDescent="0.25">
      <c r="A18">
        <v>79106</v>
      </c>
      <c r="B18">
        <v>14.14500046</v>
      </c>
      <c r="C18">
        <v>0.64859997999999996</v>
      </c>
      <c r="D18">
        <v>1261.49902344</v>
      </c>
      <c r="E18">
        <v>5.0040001900000002</v>
      </c>
      <c r="F18">
        <v>9.9000003020963209E+37</v>
      </c>
      <c r="G18">
        <v>2.0861999999999998</v>
      </c>
      <c r="H18">
        <v>9.9000003020963209E+37</v>
      </c>
      <c r="J18" s="2">
        <f>TREND(Calibration!$A$2:$A$4,Calibration!$B$2:$B$4,C18)</f>
        <v>414.53907874376057</v>
      </c>
      <c r="K18" s="2">
        <f>TREND(Calibration!$A$2:$A$4,Calibration!$C$2:$C$4,E18)</f>
        <v>2004.7852109396226</v>
      </c>
      <c r="L18" s="2">
        <f>TREND(Calibration!$A$2:$A$4,Calibration!$D$2:$D$4,G18)</f>
        <v>818.98146058730163</v>
      </c>
    </row>
    <row r="19" spans="1:12" x14ac:dyDescent="0.25">
      <c r="A19">
        <v>84107</v>
      </c>
      <c r="B19">
        <v>14.04699993</v>
      </c>
      <c r="C19">
        <v>0.64529996999999995</v>
      </c>
      <c r="D19">
        <v>9.9000003020963209E+37</v>
      </c>
      <c r="E19">
        <v>5.0100002300000002</v>
      </c>
      <c r="F19">
        <v>9.9000003020963209E+37</v>
      </c>
      <c r="G19">
        <v>2.0764999400000002</v>
      </c>
      <c r="H19">
        <v>9.9000003020963209E+37</v>
      </c>
      <c r="J19" s="2">
        <f>TREND(Calibration!$A$2:$A$4,Calibration!$B$2:$B$4,C19)</f>
        <v>412.51494888122426</v>
      </c>
      <c r="K19" s="2">
        <f>TREND(Calibration!$A$2:$A$4,Calibration!$C$2:$C$4,E19)</f>
        <v>2007.2127402835056</v>
      </c>
      <c r="L19" s="2">
        <f>TREND(Calibration!$A$2:$A$4,Calibration!$D$2:$D$4,G19)</f>
        <v>814.98271794858215</v>
      </c>
    </row>
    <row r="20" spans="1:12" x14ac:dyDescent="0.25">
      <c r="A20">
        <v>89106</v>
      </c>
      <c r="B20">
        <v>13.977999690000001</v>
      </c>
      <c r="C20">
        <v>0.64160001</v>
      </c>
      <c r="D20">
        <v>1017.13500977</v>
      </c>
      <c r="E20">
        <v>2.5948998900000002</v>
      </c>
      <c r="F20">
        <v>9.9000003020963209E+37</v>
      </c>
      <c r="G20">
        <v>2.0662000200000001</v>
      </c>
      <c r="H20">
        <v>9.9000003020963209E+37</v>
      </c>
      <c r="J20" s="2">
        <f>TREND(Calibration!$A$2:$A$4,Calibration!$B$2:$B$4,C20)</f>
        <v>410.24550135646228</v>
      </c>
      <c r="K20" s="2">
        <f>TREND(Calibration!$A$2:$A$4,Calibration!$C$2:$C$4,E20)</f>
        <v>1030.0980970858473</v>
      </c>
      <c r="L20" s="2">
        <f>TREND(Calibration!$A$2:$A$4,Calibration!$D$2:$D$4,G20)</f>
        <v>810.73668964778801</v>
      </c>
    </row>
    <row r="21" spans="1:12" x14ac:dyDescent="0.25">
      <c r="A21">
        <v>94108</v>
      </c>
      <c r="B21">
        <v>13.885999679999999</v>
      </c>
      <c r="C21">
        <v>0.64529996999999995</v>
      </c>
      <c r="D21">
        <v>1098.09802246</v>
      </c>
      <c r="E21">
        <v>2.1136999099999998</v>
      </c>
      <c r="F21">
        <v>974.15301513999998</v>
      </c>
      <c r="G21">
        <v>2.0666999800000001</v>
      </c>
      <c r="H21">
        <v>9.9000003020963209E+37</v>
      </c>
      <c r="J21" s="2">
        <f>TREND(Calibration!$A$2:$A$4,Calibration!$B$2:$B$4,C21)</f>
        <v>412.51494888122426</v>
      </c>
      <c r="K21" s="2">
        <f>TREND(Calibration!$A$2:$A$4,Calibration!$C$2:$C$4,E21)</f>
        <v>835.41154970851517</v>
      </c>
      <c r="L21" s="2">
        <f>TREND(Calibration!$A$2:$A$4,Calibration!$D$2:$D$4,G21)</f>
        <v>810.94279263783699</v>
      </c>
    </row>
    <row r="22" spans="1:12" x14ac:dyDescent="0.25">
      <c r="A22">
        <v>99108</v>
      </c>
      <c r="B22">
        <v>13.80200005</v>
      </c>
      <c r="C22">
        <v>0.64700000999999996</v>
      </c>
      <c r="D22">
        <v>693.72698975000003</v>
      </c>
      <c r="E22">
        <v>2.66779995</v>
      </c>
      <c r="F22">
        <v>9.9000003020963209E+37</v>
      </c>
      <c r="G22">
        <v>2.0801999599999998</v>
      </c>
      <c r="H22">
        <v>9.9000003020963209E+37</v>
      </c>
      <c r="J22" s="2">
        <f>TREND(Calibration!$A$2:$A$4,Calibration!$B$2:$B$4,C22)</f>
        <v>413.5577038218172</v>
      </c>
      <c r="K22" s="2">
        <f>TREND(Calibration!$A$2:$A$4,Calibration!$C$2:$C$4,E22)</f>
        <v>1059.5924062605905</v>
      </c>
      <c r="L22" s="2">
        <f>TREND(Calibration!$A$2:$A$4,Calibration!$D$2:$D$4,G22)</f>
        <v>816.50801034245546</v>
      </c>
    </row>
    <row r="23" spans="1:12" x14ac:dyDescent="0.25">
      <c r="A23">
        <v>104107</v>
      </c>
      <c r="B23">
        <v>13.70300007</v>
      </c>
      <c r="C23">
        <v>0.64639997000000005</v>
      </c>
      <c r="D23">
        <v>952.24200439000003</v>
      </c>
      <c r="E23">
        <v>3.67120004</v>
      </c>
      <c r="F23">
        <v>9.9000003020963209E+37</v>
      </c>
      <c r="G23">
        <v>2.08730006</v>
      </c>
      <c r="H23">
        <v>9.9000003020963209E+37</v>
      </c>
      <c r="J23" s="2">
        <f>TREND(Calibration!$A$2:$A$4,Calibration!$B$2:$B$4,C23)</f>
        <v>413.18965679083362</v>
      </c>
      <c r="K23" s="2">
        <f>TREND(Calibration!$A$2:$A$4,Calibration!$C$2:$C$4,E23)</f>
        <v>1465.5535602078621</v>
      </c>
      <c r="L23" s="2">
        <f>TREND(Calibration!$A$2:$A$4,Calibration!$D$2:$D$4,G23)</f>
        <v>819.43494817677538</v>
      </c>
    </row>
    <row r="24" spans="1:12" x14ac:dyDescent="0.25">
      <c r="A24">
        <v>109108</v>
      </c>
      <c r="B24">
        <v>13.833000180000001</v>
      </c>
      <c r="C24">
        <v>0.64480000999999998</v>
      </c>
      <c r="D24">
        <v>565.58801270000004</v>
      </c>
      <c r="E24">
        <v>5.0100002300000002</v>
      </c>
      <c r="F24">
        <v>9.9000003020963209E+37</v>
      </c>
      <c r="G24">
        <v>2.0878000299999999</v>
      </c>
      <c r="H24">
        <v>9.9000003020963209E+37</v>
      </c>
      <c r="J24" s="2">
        <f>TREND(Calibration!$A$2:$A$4,Calibration!$B$2:$B$4,C24)</f>
        <v>412.20828800259852</v>
      </c>
      <c r="K24" s="2">
        <f>TREND(Calibration!$A$2:$A$4,Calibration!$C$2:$C$4,E24)</f>
        <v>2007.2127402835056</v>
      </c>
      <c r="L24" s="2">
        <f>TREND(Calibration!$A$2:$A$4,Calibration!$D$2:$D$4,G24)</f>
        <v>819.64105528921391</v>
      </c>
    </row>
    <row r="25" spans="1:12" x14ac:dyDescent="0.25">
      <c r="A25">
        <v>114108</v>
      </c>
      <c r="B25">
        <v>13.897000309999999</v>
      </c>
      <c r="C25">
        <v>0.64859997999999996</v>
      </c>
      <c r="D25">
        <v>1325.9399414100001</v>
      </c>
      <c r="E25">
        <v>5.0104999499999998</v>
      </c>
      <c r="F25">
        <v>9.9000003020963209E+37</v>
      </c>
      <c r="G25">
        <v>2.08730006</v>
      </c>
      <c r="H25">
        <v>9.9000003020963209E+37</v>
      </c>
      <c r="J25" s="2">
        <f>TREND(Calibration!$A$2:$A$4,Calibration!$B$2:$B$4,C25)</f>
        <v>414.53907874376057</v>
      </c>
      <c r="K25" s="2">
        <f>TREND(Calibration!$A$2:$A$4,Calibration!$C$2:$C$4,E25)</f>
        <v>2007.4149197629297</v>
      </c>
      <c r="L25" s="2">
        <f>TREND(Calibration!$A$2:$A$4,Calibration!$D$2:$D$4,G25)</f>
        <v>819.43494817677538</v>
      </c>
    </row>
    <row r="26" spans="1:12" x14ac:dyDescent="0.25">
      <c r="A26">
        <v>119109</v>
      </c>
      <c r="B26">
        <v>13.9829998</v>
      </c>
      <c r="C26">
        <v>0.65509998999999997</v>
      </c>
      <c r="D26">
        <v>580.85302734000004</v>
      </c>
      <c r="E26">
        <v>4.6876001399999998</v>
      </c>
      <c r="F26">
        <v>9.9000003020963209E+37</v>
      </c>
      <c r="G26">
        <v>2.0855999000000001</v>
      </c>
      <c r="H26">
        <v>9.9000003020963209E+37</v>
      </c>
      <c r="J26" s="2">
        <f>TREND(Calibration!$A$2:$A$4,Calibration!$B$2:$B$4,C26)</f>
        <v>418.52599525243312</v>
      </c>
      <c r="K26" s="2">
        <f>TREND(Calibration!$A$2:$A$4,Calibration!$C$2:$C$4,E26)</f>
        <v>1876.7743300486566</v>
      </c>
      <c r="L26" s="2">
        <f>TREND(Calibration!$A$2:$A$4,Calibration!$D$2:$D$4,G26)</f>
        <v>818.73407598787708</v>
      </c>
    </row>
    <row r="27" spans="1:12" x14ac:dyDescent="0.25">
      <c r="A27">
        <v>124109</v>
      </c>
      <c r="B27">
        <v>13.99699974</v>
      </c>
      <c r="C27">
        <v>0.65339999999999998</v>
      </c>
      <c r="D27">
        <v>709.62701416000004</v>
      </c>
      <c r="E27">
        <v>4.5865998299999999</v>
      </c>
      <c r="F27">
        <v>9.9000003020963209E+37</v>
      </c>
      <c r="G27">
        <v>2.07920003</v>
      </c>
      <c r="H27">
        <v>9.9000003020963209E+37</v>
      </c>
      <c r="J27" s="2">
        <f>TREND(Calibration!$A$2:$A$4,Calibration!$B$2:$B$4,C27)</f>
        <v>417.48327098038152</v>
      </c>
      <c r="K27" s="2">
        <f>TREND(Calibration!$A$2:$A$4,Calibration!$C$2:$C$4,E27)</f>
        <v>1835.9110664260349</v>
      </c>
      <c r="L27" s="2">
        <f>TREND(Calibration!$A$2:$A$4,Calibration!$D$2:$D$4,G27)</f>
        <v>816.09580023996796</v>
      </c>
    </row>
    <row r="28" spans="1:12" x14ac:dyDescent="0.25">
      <c r="A28">
        <v>129108</v>
      </c>
      <c r="B28">
        <v>13.93999958</v>
      </c>
      <c r="C28">
        <v>0.65670002000000005</v>
      </c>
      <c r="D28">
        <v>983.61901854999996</v>
      </c>
      <c r="E28">
        <v>4.1124000499999998</v>
      </c>
      <c r="F28">
        <v>9.9000003020963209E+37</v>
      </c>
      <c r="G28">
        <v>2.0764999400000002</v>
      </c>
      <c r="H28">
        <v>9.9000003020963209E+37</v>
      </c>
      <c r="J28" s="2">
        <f>TREND(Calibration!$A$2:$A$4,Calibration!$B$2:$B$4,C28)</f>
        <v>419.5074069766261</v>
      </c>
      <c r="K28" s="2">
        <f>TREND(Calibration!$A$2:$A$4,Calibration!$C$2:$C$4,E28)</f>
        <v>1644.0566986530139</v>
      </c>
      <c r="L28" s="2">
        <f>TREND(Calibration!$A$2:$A$4,Calibration!$D$2:$D$4,G28)</f>
        <v>814.98271794858215</v>
      </c>
    </row>
    <row r="29" spans="1:12" x14ac:dyDescent="0.25">
      <c r="A29">
        <v>134109</v>
      </c>
      <c r="B29">
        <v>13.8920002</v>
      </c>
      <c r="C29">
        <v>0.65240001999999997</v>
      </c>
      <c r="D29">
        <v>728.13897704999999</v>
      </c>
      <c r="E29">
        <v>4.1616001100000002</v>
      </c>
      <c r="F29">
        <v>9.9000003020963209E+37</v>
      </c>
      <c r="G29">
        <v>2.0715999599999999</v>
      </c>
      <c r="H29">
        <v>9.9000003020963209E+37</v>
      </c>
      <c r="J29" s="2">
        <f>TREND(Calibration!$A$2:$A$4,Calibration!$B$2:$B$4,C29)</f>
        <v>416.86991242088044</v>
      </c>
      <c r="K29" s="2">
        <f>TREND(Calibration!$A$2:$A$4,Calibration!$C$2:$C$4,E29)</f>
        <v>1663.9623308439332</v>
      </c>
      <c r="L29" s="2">
        <f>TREND(Calibration!$A$2:$A$4,Calibration!$D$2:$D$4,G29)</f>
        <v>812.96275529320951</v>
      </c>
    </row>
    <row r="30" spans="1:12" x14ac:dyDescent="0.25">
      <c r="A30">
        <v>139109</v>
      </c>
      <c r="B30">
        <v>13.800999640000001</v>
      </c>
      <c r="C30">
        <v>0.66049999000000004</v>
      </c>
      <c r="D30">
        <v>856.87902831999997</v>
      </c>
      <c r="E30">
        <v>3.5469999300000001</v>
      </c>
      <c r="F30">
        <v>9.9000003020963209E+37</v>
      </c>
      <c r="G30">
        <v>2.0710999999999999</v>
      </c>
      <c r="H30">
        <v>9.9000003020963209E+37</v>
      </c>
      <c r="J30" s="2">
        <f>TREND(Calibration!$A$2:$A$4,Calibration!$B$2:$B$4,C30)</f>
        <v>421.83819771778815</v>
      </c>
      <c r="K30" s="2">
        <f>TREND(Calibration!$A$2:$A$4,Calibration!$C$2:$C$4,E30)</f>
        <v>1415.3039932818936</v>
      </c>
      <c r="L30" s="2">
        <f>TREND(Calibration!$A$2:$A$4,Calibration!$D$2:$D$4,G30)</f>
        <v>812.75665230316054</v>
      </c>
    </row>
    <row r="31" spans="1:12" x14ac:dyDescent="0.25">
      <c r="A31">
        <v>144109</v>
      </c>
      <c r="B31">
        <v>13.68700027</v>
      </c>
      <c r="C31">
        <v>0.66530001000000005</v>
      </c>
      <c r="D31">
        <v>848.82702637</v>
      </c>
      <c r="E31">
        <v>2.22550011</v>
      </c>
      <c r="F31">
        <v>9.9000003020963209E+37</v>
      </c>
      <c r="G31">
        <v>2.0678000499999998</v>
      </c>
      <c r="H31">
        <v>9.9000003020963209E+37</v>
      </c>
      <c r="J31" s="2">
        <f>TREND(Calibration!$A$2:$A$4,Calibration!$B$2:$B$4,C31)</f>
        <v>424.7823899544091</v>
      </c>
      <c r="K31" s="2">
        <f>TREND(Calibration!$A$2:$A$4,Calibration!$C$2:$C$4,E31)</f>
        <v>880.64429251556021</v>
      </c>
      <c r="L31" s="2">
        <f>TREND(Calibration!$A$2:$A$4,Calibration!$D$2:$D$4,G31)</f>
        <v>811.39628434970007</v>
      </c>
    </row>
    <row r="32" spans="1:12" x14ac:dyDescent="0.25">
      <c r="A32">
        <v>149109</v>
      </c>
      <c r="B32">
        <v>13.61900043</v>
      </c>
      <c r="C32">
        <v>0.66320002</v>
      </c>
      <c r="D32">
        <v>742.05999756000006</v>
      </c>
      <c r="E32">
        <v>2.75469995</v>
      </c>
      <c r="F32">
        <v>9.9000003020963209E+37</v>
      </c>
      <c r="G32">
        <v>2.0618998999999998</v>
      </c>
      <c r="H32">
        <v>9.9000003020963209E+37</v>
      </c>
      <c r="J32" s="2">
        <f>TREND(Calibration!$A$2:$A$4,Calibration!$B$2:$B$4,C32)</f>
        <v>423.49431735159038</v>
      </c>
      <c r="K32" s="2">
        <f>TREND(Calibration!$A$2:$A$4,Calibration!$C$2:$C$4,E32)</f>
        <v>1094.7508885346133</v>
      </c>
      <c r="L32" s="2">
        <f>TREND(Calibration!$A$2:$A$4,Calibration!$D$2:$D$4,G32)</f>
        <v>808.96401265448981</v>
      </c>
    </row>
    <row r="33" spans="1:12" x14ac:dyDescent="0.25">
      <c r="A33">
        <v>154111</v>
      </c>
      <c r="B33">
        <v>13.61299992</v>
      </c>
      <c r="C33">
        <v>0.65670002000000005</v>
      </c>
      <c r="D33">
        <v>9.9000003020963209E+37</v>
      </c>
      <c r="E33">
        <v>2.14770007</v>
      </c>
      <c r="F33">
        <v>1344.4310302700001</v>
      </c>
      <c r="G33">
        <v>2.06509995</v>
      </c>
      <c r="H33">
        <v>9.9000003020963209E+37</v>
      </c>
      <c r="J33" s="2">
        <f>TREND(Calibration!$A$2:$A$4,Calibration!$B$2:$B$4,C33)</f>
        <v>419.5074069766261</v>
      </c>
      <c r="K33" s="2">
        <f>TREND(Calibration!$A$2:$A$4,Calibration!$C$2:$C$4,E33)</f>
        <v>849.16752235148351</v>
      </c>
      <c r="L33" s="2">
        <f>TREND(Calibration!$A$2:$A$4,Calibration!$D$2:$D$4,G33)</f>
        <v>810.2831979359247</v>
      </c>
    </row>
    <row r="34" spans="1:12" x14ac:dyDescent="0.25">
      <c r="A34">
        <v>159121</v>
      </c>
      <c r="B34">
        <v>13.710000040000001</v>
      </c>
      <c r="C34">
        <v>0.65179997999999995</v>
      </c>
      <c r="D34">
        <v>960.10900878999996</v>
      </c>
      <c r="E34">
        <v>2.0996999700000001</v>
      </c>
      <c r="F34">
        <v>1244.1450195299999</v>
      </c>
      <c r="G34">
        <v>2.0694000699999999</v>
      </c>
      <c r="H34">
        <v>9.9000003020963209E+37</v>
      </c>
      <c r="J34" s="2">
        <f>TREND(Calibration!$A$2:$A$4,Calibration!$B$2:$B$4,C34)</f>
        <v>416.50186538989681</v>
      </c>
      <c r="K34" s="2">
        <f>TREND(Calibration!$A$2:$A$4,Calibration!$C$2:$C$4,E34)</f>
        <v>829.74737660923586</v>
      </c>
      <c r="L34" s="2">
        <f>TREND(Calibration!$A$2:$A$4,Calibration!$D$2:$D$4,G34)</f>
        <v>812.0558749292228</v>
      </c>
    </row>
    <row r="35" spans="1:12" x14ac:dyDescent="0.25">
      <c r="A35">
        <v>164111</v>
      </c>
      <c r="B35">
        <v>13.81000042</v>
      </c>
      <c r="C35">
        <v>0.64910000999999995</v>
      </c>
      <c r="D35">
        <v>565.07098388999998</v>
      </c>
      <c r="E35">
        <v>5.0104999499999998</v>
      </c>
      <c r="F35">
        <v>9.9000003020963209E+37</v>
      </c>
      <c r="G35">
        <v>2.0710999999999999</v>
      </c>
      <c r="H35">
        <v>9.9000003020963209E+37</v>
      </c>
      <c r="J35" s="2">
        <f>TREND(Calibration!$A$2:$A$4,Calibration!$B$2:$B$4,C35)</f>
        <v>414.84578255834413</v>
      </c>
      <c r="K35" s="2">
        <f>TREND(Calibration!$A$2:$A$4,Calibration!$C$2:$C$4,E35)</f>
        <v>2007.4149197629297</v>
      </c>
      <c r="L35" s="2">
        <f>TREND(Calibration!$A$2:$A$4,Calibration!$D$2:$D$4,G35)</f>
        <v>812.75665230316054</v>
      </c>
    </row>
    <row r="36" spans="1:12" x14ac:dyDescent="0.25">
      <c r="A36">
        <v>169110</v>
      </c>
      <c r="B36">
        <v>13.852999690000001</v>
      </c>
      <c r="C36">
        <v>0.64859997999999996</v>
      </c>
      <c r="D36">
        <v>1249.3580322299999</v>
      </c>
      <c r="E36">
        <v>4.5050001100000001</v>
      </c>
      <c r="F36">
        <v>9.9000003020963209E+37</v>
      </c>
      <c r="G36">
        <v>2.0824000800000002</v>
      </c>
      <c r="H36">
        <v>9.9000003020963209E+37</v>
      </c>
      <c r="J36" s="2">
        <f>TREND(Calibration!$A$2:$A$4,Calibration!$B$2:$B$4,C36)</f>
        <v>414.53907874376057</v>
      </c>
      <c r="K36" s="2">
        <f>TREND(Calibration!$A$2:$A$4,Calibration!$C$2:$C$4,E36)</f>
        <v>1802.8970007277012</v>
      </c>
      <c r="L36" s="2">
        <f>TREND(Calibration!$A$2:$A$4,Calibration!$D$2:$D$4,G36)</f>
        <v>817.41498552140285</v>
      </c>
    </row>
    <row r="37" spans="1:12" x14ac:dyDescent="0.25">
      <c r="A37">
        <v>174111</v>
      </c>
      <c r="B37">
        <v>13.92099953</v>
      </c>
      <c r="C37">
        <v>0.64259999999999995</v>
      </c>
      <c r="D37">
        <v>1298.2989502</v>
      </c>
      <c r="E37">
        <v>3.8359000700000001</v>
      </c>
      <c r="F37">
        <v>9.9000003020963209E+37</v>
      </c>
      <c r="G37">
        <v>2.08999991</v>
      </c>
      <c r="H37">
        <v>9.9000003020963209E+37</v>
      </c>
      <c r="J37" s="2">
        <f>TREND(Calibration!$A$2:$A$4,Calibration!$B$2:$B$4,C37)</f>
        <v>410.85886604967158</v>
      </c>
      <c r="K37" s="2">
        <f>TREND(Calibration!$A$2:$A$4,Calibration!$C$2:$C$4,E37)</f>
        <v>1532.1888086001065</v>
      </c>
      <c r="L37" s="2">
        <f>TREND(Calibration!$A$2:$A$4,Calibration!$D$2:$D$4,G37)</f>
        <v>820.54793153081107</v>
      </c>
    </row>
    <row r="38" spans="1:12" x14ac:dyDescent="0.25">
      <c r="A38">
        <v>179111</v>
      </c>
      <c r="B38">
        <v>13.85900021</v>
      </c>
      <c r="C38">
        <v>0.64480000999999998</v>
      </c>
      <c r="D38">
        <v>1219.38098145</v>
      </c>
      <c r="E38">
        <v>4.2771000900000002</v>
      </c>
      <c r="F38">
        <v>9.9000003020963209E+37</v>
      </c>
      <c r="G38">
        <v>2.09209991</v>
      </c>
      <c r="H38">
        <v>9.9000003020963209E+37</v>
      </c>
      <c r="J38" s="2">
        <f>TREND(Calibration!$A$2:$A$4,Calibration!$B$2:$B$4,C38)</f>
        <v>412.20828800259852</v>
      </c>
      <c r="K38" s="2">
        <f>TREND(Calibration!$A$2:$A$4,Calibration!$C$2:$C$4,E38)</f>
        <v>1710.6919510911137</v>
      </c>
      <c r="L38" s="2">
        <f>TREND(Calibration!$A$2:$A$4,Calibration!$D$2:$D$4,G38)</f>
        <v>821.41363334516177</v>
      </c>
    </row>
    <row r="39" spans="1:12" x14ac:dyDescent="0.25">
      <c r="A39">
        <v>184111</v>
      </c>
      <c r="B39">
        <v>13.78800011</v>
      </c>
      <c r="C39">
        <v>0.64590000999999997</v>
      </c>
      <c r="D39">
        <v>1189.92700195</v>
      </c>
      <c r="E39">
        <v>5.0104999499999998</v>
      </c>
      <c r="F39">
        <v>9.9000003020963209E+37</v>
      </c>
      <c r="G39">
        <v>2.0905001200000002</v>
      </c>
      <c r="H39">
        <v>9.9000003020963209E+37</v>
      </c>
      <c r="J39" s="2">
        <f>TREND(Calibration!$A$2:$A$4,Calibration!$B$2:$B$4,C39)</f>
        <v>412.88299591220789</v>
      </c>
      <c r="K39" s="2">
        <f>TREND(Calibration!$A$2:$A$4,Calibration!$C$2:$C$4,E39)</f>
        <v>2007.4149197629297</v>
      </c>
      <c r="L39" s="2">
        <f>TREND(Calibration!$A$2:$A$4,Calibration!$D$2:$D$4,G39)</f>
        <v>820.75413758059983</v>
      </c>
    </row>
    <row r="40" spans="1:12" x14ac:dyDescent="0.25">
      <c r="A40">
        <v>189110</v>
      </c>
      <c r="B40">
        <v>13.70699978</v>
      </c>
      <c r="C40">
        <v>0.64529996999999995</v>
      </c>
      <c r="D40">
        <v>1195.04504395</v>
      </c>
      <c r="E40">
        <v>5.0104999499999998</v>
      </c>
      <c r="F40">
        <v>9.9000003020963209E+37</v>
      </c>
      <c r="G40">
        <v>2.0878000299999999</v>
      </c>
      <c r="H40">
        <v>9.9000003020963209E+37</v>
      </c>
      <c r="J40" s="2">
        <f>TREND(Calibration!$A$2:$A$4,Calibration!$B$2:$B$4,C40)</f>
        <v>412.51494888122426</v>
      </c>
      <c r="K40" s="2">
        <f>TREND(Calibration!$A$2:$A$4,Calibration!$C$2:$C$4,E40)</f>
        <v>2007.4149197629297</v>
      </c>
      <c r="L40" s="2">
        <f>TREND(Calibration!$A$2:$A$4,Calibration!$D$2:$D$4,G40)</f>
        <v>819.64105528921391</v>
      </c>
    </row>
    <row r="41" spans="1:12" x14ac:dyDescent="0.25">
      <c r="A41">
        <v>194111</v>
      </c>
      <c r="B41">
        <v>13.61900043</v>
      </c>
      <c r="C41">
        <v>0.64480000999999998</v>
      </c>
      <c r="D41">
        <v>815.49902343999997</v>
      </c>
      <c r="E41">
        <v>5.0100002300000002</v>
      </c>
      <c r="F41">
        <v>9.9000003020963209E+37</v>
      </c>
      <c r="G41">
        <v>2.0829000500000001</v>
      </c>
      <c r="H41">
        <v>9.9000003020963209E+37</v>
      </c>
      <c r="J41" s="2">
        <f>TREND(Calibration!$A$2:$A$4,Calibration!$B$2:$B$4,C41)</f>
        <v>412.20828800259852</v>
      </c>
      <c r="K41" s="2">
        <f>TREND(Calibration!$A$2:$A$4,Calibration!$C$2:$C$4,E41)</f>
        <v>2007.2127402835056</v>
      </c>
      <c r="L41" s="2">
        <f>TREND(Calibration!$A$2:$A$4,Calibration!$D$2:$D$4,G41)</f>
        <v>817.62109263384139</v>
      </c>
    </row>
    <row r="42" spans="1:12" x14ac:dyDescent="0.25">
      <c r="A42">
        <v>199110</v>
      </c>
      <c r="B42">
        <v>13.56099987</v>
      </c>
      <c r="C42">
        <v>0.63669997</v>
      </c>
      <c r="D42">
        <v>734.56896973000005</v>
      </c>
      <c r="E42">
        <v>5.0100002300000002</v>
      </c>
      <c r="F42">
        <v>9.9000003020963209E+37</v>
      </c>
      <c r="G42">
        <v>2.0850999400000001</v>
      </c>
      <c r="H42">
        <v>9.9000003020963209E+37</v>
      </c>
      <c r="J42" s="2">
        <f>TREND(Calibration!$A$2:$A$4,Calibration!$B$2:$B$4,C42)</f>
        <v>407.23995976973305</v>
      </c>
      <c r="K42" s="2">
        <f>TREND(Calibration!$A$2:$A$4,Calibration!$C$2:$C$4,E42)</f>
        <v>2007.2127402835056</v>
      </c>
      <c r="L42" s="2">
        <f>TREND(Calibration!$A$2:$A$4,Calibration!$D$2:$D$4,G42)</f>
        <v>818.5279729978281</v>
      </c>
    </row>
    <row r="43" spans="1:12" x14ac:dyDescent="0.25">
      <c r="A43">
        <v>204111</v>
      </c>
      <c r="B43">
        <v>13.59000015</v>
      </c>
      <c r="C43">
        <v>0.64639997000000005</v>
      </c>
      <c r="D43">
        <v>384.32199097</v>
      </c>
      <c r="E43">
        <v>5.0100002300000002</v>
      </c>
      <c r="F43">
        <v>9.9000003020963209E+37</v>
      </c>
      <c r="G43">
        <v>2.09540009</v>
      </c>
      <c r="H43">
        <v>9.9000003020963209E+37</v>
      </c>
      <c r="J43" s="2">
        <f>TREND(Calibration!$A$2:$A$4,Calibration!$B$2:$B$4,C43)</f>
        <v>413.18965679083362</v>
      </c>
      <c r="K43" s="2">
        <f>TREND(Calibration!$A$2:$A$4,Calibration!$C$2:$C$4,E43)</f>
        <v>2007.2127402835056</v>
      </c>
      <c r="L43" s="2">
        <f>TREND(Calibration!$A$2:$A$4,Calibration!$D$2:$D$4,G43)</f>
        <v>822.7740961135828</v>
      </c>
    </row>
    <row r="44" spans="1:12" x14ac:dyDescent="0.25">
      <c r="A44">
        <v>209111</v>
      </c>
      <c r="B44">
        <v>13.64099979</v>
      </c>
      <c r="C44">
        <v>0.64590000999999997</v>
      </c>
      <c r="D44">
        <v>810.61297606999995</v>
      </c>
      <c r="E44">
        <v>5.0100002300000002</v>
      </c>
      <c r="F44">
        <v>9.9000003020963209E+37</v>
      </c>
      <c r="G44">
        <v>2.07920003</v>
      </c>
      <c r="H44">
        <v>9.9000003020963209E+37</v>
      </c>
      <c r="J44" s="2">
        <f>TREND(Calibration!$A$2:$A$4,Calibration!$B$2:$B$4,C44)</f>
        <v>412.88299591220789</v>
      </c>
      <c r="K44" s="2">
        <f>TREND(Calibration!$A$2:$A$4,Calibration!$C$2:$C$4,E44)</f>
        <v>2007.2127402835056</v>
      </c>
      <c r="L44" s="2">
        <f>TREND(Calibration!$A$2:$A$4,Calibration!$D$2:$D$4,G44)</f>
        <v>816.09580023996796</v>
      </c>
    </row>
    <row r="45" spans="1:12" x14ac:dyDescent="0.25">
      <c r="A45">
        <v>214110</v>
      </c>
      <c r="B45">
        <v>13.77600002</v>
      </c>
      <c r="C45">
        <v>0.64700000999999996</v>
      </c>
      <c r="D45">
        <v>650.37799071999996</v>
      </c>
      <c r="E45">
        <v>4.4018998099999997</v>
      </c>
      <c r="F45">
        <v>9.9000003020963209E+37</v>
      </c>
      <c r="G45">
        <v>2.0608000799999999</v>
      </c>
      <c r="H45">
        <v>9.9000003020963209E+37</v>
      </c>
      <c r="J45" s="2">
        <f>TREND(Calibration!$A$2:$A$4,Calibration!$B$2:$B$4,C45)</f>
        <v>413.5577038218172</v>
      </c>
      <c r="K45" s="2">
        <f>TREND(Calibration!$A$2:$A$4,Calibration!$C$2:$C$4,E45)</f>
        <v>1761.184111544773</v>
      </c>
      <c r="L45" s="2">
        <f>TREND(Calibration!$A$2:$A$4,Calibration!$D$2:$D$4,G45)</f>
        <v>808.5106240023664</v>
      </c>
    </row>
    <row r="46" spans="1:12" x14ac:dyDescent="0.25">
      <c r="A46">
        <v>219110</v>
      </c>
      <c r="B46">
        <v>13.89599991</v>
      </c>
      <c r="C46">
        <v>0.64700000999999996</v>
      </c>
      <c r="D46">
        <v>1276.8010253899999</v>
      </c>
      <c r="E46">
        <v>2.80170012</v>
      </c>
      <c r="F46">
        <v>9.9000003020963209E+37</v>
      </c>
      <c r="G46">
        <v>2.0699999299999998</v>
      </c>
      <c r="H46">
        <v>9.9000003020963209E+37</v>
      </c>
      <c r="J46" s="2">
        <f>TREND(Calibration!$A$2:$A$4,Calibration!$B$2:$B$4,C46)</f>
        <v>413.5577038218172</v>
      </c>
      <c r="K46" s="2">
        <f>TREND(Calibration!$A$2:$A$4,Calibration!$C$2:$C$4,E46)</f>
        <v>1113.7664770711042</v>
      </c>
      <c r="L46" s="2">
        <f>TREND(Calibration!$A$2:$A$4,Calibration!$D$2:$D$4,G46)</f>
        <v>812.30316059129723</v>
      </c>
    </row>
    <row r="47" spans="1:12" x14ac:dyDescent="0.25">
      <c r="A47">
        <v>224110</v>
      </c>
      <c r="B47">
        <v>13.91899967</v>
      </c>
      <c r="C47">
        <v>0.65240001999999997</v>
      </c>
      <c r="D47">
        <v>1263.06604004</v>
      </c>
      <c r="E47">
        <v>3.4314000600000001</v>
      </c>
      <c r="F47">
        <v>9.9000003020963209E+37</v>
      </c>
      <c r="G47">
        <v>2.0754001099999999</v>
      </c>
      <c r="H47">
        <v>9.9000003020963209E+37</v>
      </c>
      <c r="J47" s="2">
        <f>TREND(Calibration!$A$2:$A$4,Calibration!$B$2:$B$4,C47)</f>
        <v>416.86991242088044</v>
      </c>
      <c r="K47" s="2">
        <f>TREND(Calibration!$A$2:$A$4,Calibration!$C$2:$C$4,E47)</f>
        <v>1368.5339589864466</v>
      </c>
      <c r="L47" s="2">
        <f>TREND(Calibration!$A$2:$A$4,Calibration!$D$2:$D$4,G47)</f>
        <v>814.52932517406907</v>
      </c>
    </row>
    <row r="48" spans="1:12" x14ac:dyDescent="0.25">
      <c r="A48">
        <v>229111</v>
      </c>
      <c r="B48">
        <v>13.88300037</v>
      </c>
      <c r="C48">
        <v>0.65670002000000005</v>
      </c>
      <c r="D48">
        <v>9.9000003020963209E+37</v>
      </c>
      <c r="E48">
        <v>4.9893999100000004</v>
      </c>
      <c r="F48">
        <v>9.9000003020963209E+37</v>
      </c>
      <c r="G48">
        <v>2.0769999000000001</v>
      </c>
      <c r="H48">
        <v>9.9000003020963209E+37</v>
      </c>
      <c r="J48" s="2">
        <f>TREND(Calibration!$A$2:$A$4,Calibration!$B$2:$B$4,C48)</f>
        <v>419.5074069766261</v>
      </c>
      <c r="K48" s="2">
        <f>TREND(Calibration!$A$2:$A$4,Calibration!$C$2:$C$4,E48)</f>
        <v>1998.8781489652179</v>
      </c>
      <c r="L48" s="2">
        <f>TREND(Calibration!$A$2:$A$4,Calibration!$D$2:$D$4,G48)</f>
        <v>815.18882093863112</v>
      </c>
    </row>
    <row r="49" spans="1:12" x14ac:dyDescent="0.25">
      <c r="A49">
        <v>234110</v>
      </c>
      <c r="B49">
        <v>13.85400009</v>
      </c>
      <c r="C49">
        <v>0.65339999999999998</v>
      </c>
      <c r="D49">
        <v>1128.5939941399999</v>
      </c>
      <c r="E49">
        <v>5.0104999499999998</v>
      </c>
      <c r="F49">
        <v>9.9000003020963209E+37</v>
      </c>
      <c r="G49">
        <v>2.0754001099999999</v>
      </c>
      <c r="H49">
        <v>9.9000003020963209E+37</v>
      </c>
      <c r="J49" s="2">
        <f>TREND(Calibration!$A$2:$A$4,Calibration!$B$2:$B$4,C49)</f>
        <v>417.48327098038152</v>
      </c>
      <c r="K49" s="2">
        <f>TREND(Calibration!$A$2:$A$4,Calibration!$C$2:$C$4,E49)</f>
        <v>2007.4149197629297</v>
      </c>
      <c r="L49" s="2">
        <f>TREND(Calibration!$A$2:$A$4,Calibration!$D$2:$D$4,G49)</f>
        <v>814.52932517406907</v>
      </c>
    </row>
    <row r="50" spans="1:12" x14ac:dyDescent="0.25">
      <c r="A50">
        <v>239111</v>
      </c>
      <c r="B50">
        <v>13.78100014</v>
      </c>
      <c r="C50">
        <v>0.64480000999999998</v>
      </c>
      <c r="D50">
        <v>9.9000003020963209E+37</v>
      </c>
      <c r="E50">
        <v>3.1830000900000002</v>
      </c>
      <c r="F50">
        <v>9.9000003020963209E+37</v>
      </c>
      <c r="G50">
        <v>2.0754001099999999</v>
      </c>
      <c r="H50">
        <v>9.9000003020963209E+37</v>
      </c>
      <c r="J50" s="2">
        <f>TREND(Calibration!$A$2:$A$4,Calibration!$B$2:$B$4,C50)</f>
        <v>412.20828800259852</v>
      </c>
      <c r="K50" s="2">
        <f>TREND(Calibration!$A$2:$A$4,Calibration!$C$2:$C$4,E50)</f>
        <v>1268.0349262808907</v>
      </c>
      <c r="L50" s="2">
        <f>TREND(Calibration!$A$2:$A$4,Calibration!$D$2:$D$4,G50)</f>
        <v>814.52932517406907</v>
      </c>
    </row>
    <row r="51" spans="1:12" x14ac:dyDescent="0.25">
      <c r="A51">
        <v>244110</v>
      </c>
      <c r="B51">
        <v>13.692999840000001</v>
      </c>
      <c r="C51">
        <v>0.65289998000000005</v>
      </c>
      <c r="D51">
        <v>9.9000003020963209E+37</v>
      </c>
      <c r="E51">
        <v>5.0104999499999998</v>
      </c>
      <c r="F51">
        <v>9.9000003020963209E+37</v>
      </c>
      <c r="G51">
        <v>2.0775001</v>
      </c>
      <c r="H51">
        <v>9.9000003020963209E+37</v>
      </c>
      <c r="J51" s="2">
        <f>TREND(Calibration!$A$2:$A$4,Calibration!$B$2:$B$4,C51)</f>
        <v>417.17657329950623</v>
      </c>
      <c r="K51" s="2">
        <f>TREND(Calibration!$A$2:$A$4,Calibration!$C$2:$C$4,E51)</f>
        <v>2007.4149197629297</v>
      </c>
      <c r="L51" s="2">
        <f>TREND(Calibration!$A$2:$A$4,Calibration!$D$2:$D$4,G51)</f>
        <v>815.39502286603022</v>
      </c>
    </row>
    <row r="52" spans="1:12" x14ac:dyDescent="0.25">
      <c r="A52">
        <v>249110</v>
      </c>
      <c r="B52">
        <v>13.626000400000001</v>
      </c>
      <c r="C52">
        <v>0.66100000999999997</v>
      </c>
      <c r="D52">
        <v>561.87799071999996</v>
      </c>
      <c r="E52">
        <v>4.6831998800000001</v>
      </c>
      <c r="F52">
        <v>9.9000003020963209E+37</v>
      </c>
      <c r="G52">
        <v>2.0743000500000002</v>
      </c>
      <c r="H52">
        <v>9.9000003020963209E+37</v>
      </c>
      <c r="J52" s="2">
        <f>TREND(Calibration!$A$2:$A$4,Calibration!$B$2:$B$4,C52)</f>
        <v>422.14489539866344</v>
      </c>
      <c r="K52" s="2">
        <f>TREND(Calibration!$A$2:$A$4,Calibration!$C$2:$C$4,E52)</f>
        <v>1874.9940485387476</v>
      </c>
      <c r="L52" s="2">
        <f>TREND(Calibration!$A$2:$A$4,Calibration!$D$2:$D$4,G52)</f>
        <v>814.07583758459543</v>
      </c>
    </row>
    <row r="53" spans="1:12" x14ac:dyDescent="0.25">
      <c r="A53">
        <v>254111</v>
      </c>
      <c r="B53">
        <v>13.59300041</v>
      </c>
      <c r="C53">
        <v>0.64969999</v>
      </c>
      <c r="D53">
        <v>1050.3730468700001</v>
      </c>
      <c r="E53">
        <v>5.0104999499999998</v>
      </c>
      <c r="F53">
        <v>9.9000003020963209E+37</v>
      </c>
      <c r="G53">
        <v>2.0704999000000002</v>
      </c>
      <c r="H53">
        <v>9.9000003020963209E+37</v>
      </c>
      <c r="J53" s="2">
        <f>TREND(Calibration!$A$2:$A$4,Calibration!$B$2:$B$4,C53)</f>
        <v>415.21379278707821</v>
      </c>
      <c r="K53" s="2">
        <f>TREND(Calibration!$A$2:$A$4,Calibration!$C$2:$C$4,E53)</f>
        <v>2007.4149197629297</v>
      </c>
      <c r="L53" s="2">
        <f>TREND(Calibration!$A$2:$A$4,Calibration!$D$2:$D$4,G53)</f>
        <v>812.50926770373599</v>
      </c>
    </row>
    <row r="54" spans="1:12" x14ac:dyDescent="0.25">
      <c r="A54">
        <v>259111</v>
      </c>
      <c r="B54">
        <v>13.713000299999999</v>
      </c>
      <c r="C54">
        <v>0.64969999</v>
      </c>
      <c r="D54">
        <v>649.14099121000004</v>
      </c>
      <c r="E54">
        <v>5.01100016</v>
      </c>
      <c r="F54">
        <v>9.9000003020963209E+37</v>
      </c>
      <c r="G54">
        <v>2.0699999299999998</v>
      </c>
      <c r="H54">
        <v>9.9000003020963209E+37</v>
      </c>
      <c r="J54" s="2">
        <f>TREND(Calibration!$A$2:$A$4,Calibration!$B$2:$B$4,C54)</f>
        <v>415.21379278707821</v>
      </c>
      <c r="K54" s="2">
        <f>TREND(Calibration!$A$2:$A$4,Calibration!$C$2:$C$4,E54)</f>
        <v>2007.6172974892622</v>
      </c>
      <c r="L54" s="2">
        <f>TREND(Calibration!$A$2:$A$4,Calibration!$D$2:$D$4,G54)</f>
        <v>812.30316059129723</v>
      </c>
    </row>
    <row r="55" spans="1:12" x14ac:dyDescent="0.25">
      <c r="A55">
        <v>264110</v>
      </c>
      <c r="B55">
        <v>13.79399967</v>
      </c>
      <c r="C55">
        <v>0.65829998000000001</v>
      </c>
      <c r="D55">
        <v>1061.1569824200001</v>
      </c>
      <c r="E55">
        <v>5.0100002300000002</v>
      </c>
      <c r="F55">
        <v>9.9000003020963209E+37</v>
      </c>
      <c r="G55">
        <v>2.0754001099999999</v>
      </c>
      <c r="H55">
        <v>9.9000003020963209E+37</v>
      </c>
      <c r="J55" s="2">
        <f>TREND(Calibration!$A$2:$A$4,Calibration!$B$2:$B$4,C55)</f>
        <v>420.48877576486115</v>
      </c>
      <c r="K55" s="2">
        <f>TREND(Calibration!$A$2:$A$4,Calibration!$C$2:$C$4,E55)</f>
        <v>2007.2127402835056</v>
      </c>
      <c r="L55" s="2">
        <f>TREND(Calibration!$A$2:$A$4,Calibration!$D$2:$D$4,G55)</f>
        <v>814.52932517406907</v>
      </c>
    </row>
    <row r="56" spans="1:12" x14ac:dyDescent="0.25">
      <c r="A56">
        <v>269110</v>
      </c>
      <c r="B56">
        <v>13.894000050000001</v>
      </c>
      <c r="C56">
        <v>0.65939999000000005</v>
      </c>
      <c r="D56">
        <v>1094.66503906</v>
      </c>
      <c r="E56">
        <v>5.0100002300000002</v>
      </c>
      <c r="F56">
        <v>9.9000003020963209E+37</v>
      </c>
      <c r="G56">
        <v>2.0829000500000001</v>
      </c>
      <c r="H56">
        <v>9.9000003020963209E+37</v>
      </c>
      <c r="J56" s="2">
        <f>TREND(Calibration!$A$2:$A$4,Calibration!$B$2:$B$4,C56)</f>
        <v>421.16348980817878</v>
      </c>
      <c r="K56" s="2">
        <f>TREND(Calibration!$A$2:$A$4,Calibration!$C$2:$C$4,E56)</f>
        <v>2007.2127402835056</v>
      </c>
      <c r="L56" s="2">
        <f>TREND(Calibration!$A$2:$A$4,Calibration!$D$2:$D$4,G56)</f>
        <v>817.62109263384139</v>
      </c>
    </row>
    <row r="57" spans="1:12" x14ac:dyDescent="0.25">
      <c r="A57">
        <v>274110</v>
      </c>
      <c r="B57">
        <v>13.93700027</v>
      </c>
      <c r="C57">
        <v>0.65069997000000002</v>
      </c>
      <c r="D57">
        <v>1148.5620117200001</v>
      </c>
      <c r="E57">
        <v>3.97519994</v>
      </c>
      <c r="F57">
        <v>9.9000003020963209E+37</v>
      </c>
      <c r="G57">
        <v>2.0824000800000002</v>
      </c>
      <c r="H57">
        <v>9.9000003020963209E+37</v>
      </c>
      <c r="J57" s="2">
        <f>TREND(Calibration!$A$2:$A$4,Calibration!$B$2:$B$4,C57)</f>
        <v>415.82715134657923</v>
      </c>
      <c r="K57" s="2">
        <f>TREND(Calibration!$A$2:$A$4,Calibration!$C$2:$C$4,E57)</f>
        <v>1588.5475198793779</v>
      </c>
      <c r="L57" s="2">
        <f>TREND(Calibration!$A$2:$A$4,Calibration!$D$2:$D$4,G57)</f>
        <v>817.41498552140285</v>
      </c>
    </row>
    <row r="58" spans="1:12" x14ac:dyDescent="0.25">
      <c r="A58">
        <v>279111</v>
      </c>
      <c r="B58">
        <v>13.95300007</v>
      </c>
      <c r="C58">
        <v>0.65289998000000005</v>
      </c>
      <c r="D58">
        <v>594.34301758000004</v>
      </c>
      <c r="E58">
        <v>5.0023999200000002</v>
      </c>
      <c r="F58">
        <v>9.9000003020963209E+37</v>
      </c>
      <c r="G58">
        <v>2.0829000500000001</v>
      </c>
      <c r="H58">
        <v>9.9000003020963209E+37</v>
      </c>
      <c r="J58" s="2">
        <f>TREND(Calibration!$A$2:$A$4,Calibration!$B$2:$B$4,C58)</f>
        <v>417.17657329950623</v>
      </c>
      <c r="K58" s="2">
        <f>TREND(Calibration!$A$2:$A$4,Calibration!$C$2:$C$4,E58)</f>
        <v>2004.1377648587406</v>
      </c>
      <c r="L58" s="2">
        <f>TREND(Calibration!$A$2:$A$4,Calibration!$D$2:$D$4,G58)</f>
        <v>817.62109263384139</v>
      </c>
    </row>
    <row r="59" spans="1:12" x14ac:dyDescent="0.25">
      <c r="A59">
        <v>284110</v>
      </c>
      <c r="B59">
        <v>13.911000250000001</v>
      </c>
      <c r="C59">
        <v>0.64859997999999996</v>
      </c>
      <c r="D59">
        <v>1335.45495605</v>
      </c>
      <c r="E59">
        <v>5.0100002300000002</v>
      </c>
      <c r="F59">
        <v>9.9000003020963209E+37</v>
      </c>
      <c r="G59">
        <v>2.0829000500000001</v>
      </c>
      <c r="H59">
        <v>9.9000003020963209E+37</v>
      </c>
      <c r="J59" s="2">
        <f>TREND(Calibration!$A$2:$A$4,Calibration!$B$2:$B$4,C59)</f>
        <v>414.53907874376057</v>
      </c>
      <c r="K59" s="2">
        <f>TREND(Calibration!$A$2:$A$4,Calibration!$C$2:$C$4,E59)</f>
        <v>2007.2127402835056</v>
      </c>
      <c r="L59" s="2">
        <f>TREND(Calibration!$A$2:$A$4,Calibration!$D$2:$D$4,G59)</f>
        <v>817.62109263384139</v>
      </c>
    </row>
    <row r="60" spans="1:12" x14ac:dyDescent="0.25">
      <c r="A60">
        <v>289111</v>
      </c>
      <c r="B60">
        <v>13.833000180000001</v>
      </c>
      <c r="C60">
        <v>0.65399998000000004</v>
      </c>
      <c r="D60">
        <v>734.53002930000002</v>
      </c>
      <c r="E60">
        <v>3.2207999200000001</v>
      </c>
      <c r="F60">
        <v>9.9000003020963209E+37</v>
      </c>
      <c r="G60">
        <v>2.0855999000000001</v>
      </c>
      <c r="H60">
        <v>9.9000003020963209E+37</v>
      </c>
      <c r="J60" s="2">
        <f>TREND(Calibration!$A$2:$A$4,Calibration!$B$2:$B$4,C60)</f>
        <v>417.85128120911554</v>
      </c>
      <c r="K60" s="2">
        <f>TREND(Calibration!$A$2:$A$4,Calibration!$C$2:$C$4,E60)</f>
        <v>1283.3281904122609</v>
      </c>
      <c r="L60" s="2">
        <f>TREND(Calibration!$A$2:$A$4,Calibration!$D$2:$D$4,G60)</f>
        <v>818.73407598787708</v>
      </c>
    </row>
    <row r="61" spans="1:12" x14ac:dyDescent="0.25">
      <c r="A61">
        <v>294111</v>
      </c>
      <c r="B61">
        <v>13.725999829999999</v>
      </c>
      <c r="C61">
        <v>0.65339999999999998</v>
      </c>
      <c r="D61">
        <v>775.83398437000005</v>
      </c>
      <c r="E61">
        <v>2.1266999200000001</v>
      </c>
      <c r="F61">
        <v>9.9000003020963209E+37</v>
      </c>
      <c r="G61">
        <v>2.09159994</v>
      </c>
      <c r="H61">
        <v>9.9000003020963209E+37</v>
      </c>
      <c r="J61" s="2">
        <f>TREND(Calibration!$A$2:$A$4,Calibration!$B$2:$B$4,C61)</f>
        <v>417.48327098038152</v>
      </c>
      <c r="K61" s="2">
        <f>TREND(Calibration!$A$2:$A$4,Calibration!$C$2:$C$4,E61)</f>
        <v>840.67116560203795</v>
      </c>
      <c r="L61" s="2">
        <f>TREND(Calibration!$A$2:$A$4,Calibration!$D$2:$D$4,G61)</f>
        <v>821.20752623272324</v>
      </c>
    </row>
    <row r="62" spans="1:12" x14ac:dyDescent="0.25">
      <c r="A62">
        <v>299123</v>
      </c>
      <c r="B62">
        <v>13.65100002</v>
      </c>
      <c r="C62">
        <v>0.65289998000000005</v>
      </c>
      <c r="D62">
        <v>943.20098876999998</v>
      </c>
      <c r="E62">
        <v>2.2104001000000002</v>
      </c>
      <c r="F62">
        <v>9.9000003020963209E+37</v>
      </c>
      <c r="G62">
        <v>2.0991001100000002</v>
      </c>
      <c r="H62">
        <v>9.9000003020963209E+37</v>
      </c>
      <c r="J62" s="2">
        <f>TREND(Calibration!$A$2:$A$4,Calibration!$B$2:$B$4,C62)</f>
        <v>417.17657329950623</v>
      </c>
      <c r="K62" s="2">
        <f>TREND(Calibration!$A$2:$A$4,Calibration!$C$2:$C$4,E62)</f>
        <v>874.53504701587599</v>
      </c>
      <c r="L62" s="2">
        <f>TREND(Calibration!$A$2:$A$4,Calibration!$D$2:$D$4,G62)</f>
        <v>824.29938850745623</v>
      </c>
    </row>
    <row r="63" spans="1:12" x14ac:dyDescent="0.25">
      <c r="A63">
        <v>304111</v>
      </c>
      <c r="B63">
        <v>13.68000031</v>
      </c>
      <c r="C63">
        <v>0.65609998000000003</v>
      </c>
      <c r="D63">
        <v>169.62899780000001</v>
      </c>
      <c r="E63">
        <v>3.16090012</v>
      </c>
      <c r="F63">
        <v>9.9000003020963209E+37</v>
      </c>
      <c r="G63">
        <v>2.0829000500000001</v>
      </c>
      <c r="H63">
        <v>9.9000003020963209E+37</v>
      </c>
      <c r="J63" s="2">
        <f>TREND(Calibration!$A$2:$A$4,Calibration!$B$2:$B$4,C63)</f>
        <v>419.13935994564247</v>
      </c>
      <c r="K63" s="2">
        <f>TREND(Calibration!$A$2:$A$4,Calibration!$C$2:$C$4,E63)</f>
        <v>1259.093598277422</v>
      </c>
      <c r="L63" s="2">
        <f>TREND(Calibration!$A$2:$A$4,Calibration!$D$2:$D$4,G63)</f>
        <v>817.62109263384139</v>
      </c>
    </row>
    <row r="64" spans="1:12" x14ac:dyDescent="0.25">
      <c r="A64">
        <v>309110</v>
      </c>
      <c r="B64">
        <v>13.68700027</v>
      </c>
      <c r="C64">
        <v>0.64969999</v>
      </c>
      <c r="D64">
        <v>9.9000003020963209E+37</v>
      </c>
      <c r="E64">
        <v>5.0100002300000002</v>
      </c>
      <c r="F64">
        <v>9.9000003020963209E+37</v>
      </c>
      <c r="G64">
        <v>2.07920003</v>
      </c>
      <c r="H64">
        <v>9.9000003020963209E+37</v>
      </c>
      <c r="J64" s="2">
        <f>TREND(Calibration!$A$2:$A$4,Calibration!$B$2:$B$4,C64)</f>
        <v>415.21379278707821</v>
      </c>
      <c r="K64" s="2">
        <f>TREND(Calibration!$A$2:$A$4,Calibration!$C$2:$C$4,E64)</f>
        <v>2007.2127402835056</v>
      </c>
      <c r="L64" s="2">
        <f>TREND(Calibration!$A$2:$A$4,Calibration!$D$2:$D$4,G64)</f>
        <v>816.09580023996796</v>
      </c>
    </row>
    <row r="65" spans="1:12" x14ac:dyDescent="0.25">
      <c r="A65">
        <v>314111</v>
      </c>
      <c r="B65">
        <v>13.755000109999999</v>
      </c>
      <c r="C65">
        <v>0.64319998</v>
      </c>
      <c r="D65">
        <v>643.10699463000003</v>
      </c>
      <c r="E65">
        <v>5.0100002300000002</v>
      </c>
      <c r="F65">
        <v>9.9000003020963209E+37</v>
      </c>
      <c r="G65">
        <v>2.0808000600000001</v>
      </c>
      <c r="H65">
        <v>9.9000003020963209E+37</v>
      </c>
      <c r="J65" s="2">
        <f>TREND(Calibration!$A$2:$A$4,Calibration!$B$2:$B$4,C65)</f>
        <v>411.2268762784056</v>
      </c>
      <c r="K65" s="2">
        <f>TREND(Calibration!$A$2:$A$4,Calibration!$C$2:$C$4,E65)</f>
        <v>2007.2127402835056</v>
      </c>
      <c r="L65" s="2">
        <f>TREND(Calibration!$A$2:$A$4,Calibration!$D$2:$D$4,G65)</f>
        <v>816.75539494188024</v>
      </c>
    </row>
    <row r="66" spans="1:12" x14ac:dyDescent="0.25">
      <c r="A66">
        <v>319111</v>
      </c>
      <c r="B66">
        <v>13.836000439999999</v>
      </c>
      <c r="C66">
        <v>0.64319998</v>
      </c>
      <c r="D66">
        <v>672.83300781000003</v>
      </c>
      <c r="E66">
        <v>5.0104999499999998</v>
      </c>
      <c r="F66">
        <v>9.9000003020963209E+37</v>
      </c>
      <c r="G66">
        <v>2.09209991</v>
      </c>
      <c r="H66">
        <v>9.9000003020963209E+37</v>
      </c>
      <c r="J66" s="2">
        <f>TREND(Calibration!$A$2:$A$4,Calibration!$B$2:$B$4,C66)</f>
        <v>411.2268762784056</v>
      </c>
      <c r="K66" s="2">
        <f>TREND(Calibration!$A$2:$A$4,Calibration!$C$2:$C$4,E66)</f>
        <v>2007.4149197629297</v>
      </c>
      <c r="L66" s="2">
        <f>TREND(Calibration!$A$2:$A$4,Calibration!$D$2:$D$4,G66)</f>
        <v>821.41363334516177</v>
      </c>
    </row>
    <row r="67" spans="1:12" x14ac:dyDescent="0.25">
      <c r="A67">
        <v>324112</v>
      </c>
      <c r="B67">
        <v>13.90100002</v>
      </c>
      <c r="C67">
        <v>0.64209998000000001</v>
      </c>
      <c r="D67">
        <v>212.33599853999999</v>
      </c>
      <c r="E67">
        <v>5.0127000800000001</v>
      </c>
      <c r="F67">
        <v>9.9000003020963209E+37</v>
      </c>
      <c r="G67">
        <v>2.09750009</v>
      </c>
      <c r="H67">
        <v>9.9000003020963209E+37</v>
      </c>
      <c r="J67" s="2">
        <f>TREND(Calibration!$A$2:$A$4,Calibration!$B$2:$B$4,C67)</f>
        <v>410.55216836879629</v>
      </c>
      <c r="K67" s="2">
        <f>TREND(Calibration!$A$2:$A$4,Calibration!$C$2:$C$4,E67)</f>
        <v>2008.3050605178844</v>
      </c>
      <c r="L67" s="2">
        <f>TREND(Calibration!$A$2:$A$4,Calibration!$D$2:$D$4,G67)</f>
        <v>823.6397979279335</v>
      </c>
    </row>
    <row r="68" spans="1:12" x14ac:dyDescent="0.25">
      <c r="A68">
        <v>329112</v>
      </c>
      <c r="B68">
        <v>13.81299973</v>
      </c>
      <c r="C68">
        <v>0.64050001000000001</v>
      </c>
      <c r="D68">
        <v>1242.2430419899999</v>
      </c>
      <c r="E68">
        <v>4.5352997799999999</v>
      </c>
      <c r="F68">
        <v>9.9000003020963209E+37</v>
      </c>
      <c r="G68">
        <v>2.0801999599999998</v>
      </c>
      <c r="H68">
        <v>9.9000003020963209E+37</v>
      </c>
      <c r="J68" s="2">
        <f>TREND(Calibration!$A$2:$A$4,Calibration!$B$2:$B$4,C68)</f>
        <v>409.57079344685292</v>
      </c>
      <c r="K68" s="2">
        <f>TREND(Calibration!$A$2:$A$4,Calibration!$C$2:$C$4,E68)</f>
        <v>1815.1558086748096</v>
      </c>
      <c r="L68" s="2">
        <f>TREND(Calibration!$A$2:$A$4,Calibration!$D$2:$D$4,G68)</f>
        <v>816.50801034245546</v>
      </c>
    </row>
    <row r="69" spans="1:12" x14ac:dyDescent="0.25">
      <c r="A69">
        <v>334110</v>
      </c>
      <c r="B69">
        <v>13.73499966</v>
      </c>
      <c r="C69">
        <v>0.63510001000000005</v>
      </c>
      <c r="D69">
        <v>670.02801513999998</v>
      </c>
      <c r="E69">
        <v>3.17980003</v>
      </c>
      <c r="F69">
        <v>9.9000003020963209E+37</v>
      </c>
      <c r="G69">
        <v>2.0694000699999999</v>
      </c>
      <c r="H69">
        <v>9.9000003020963209E+37</v>
      </c>
      <c r="J69" s="2">
        <f>TREND(Calibration!$A$2:$A$4,Calibration!$B$2:$B$4,C69)</f>
        <v>406.258590981498</v>
      </c>
      <c r="K69" s="2">
        <f>TREND(Calibration!$A$2:$A$4,Calibration!$C$2:$C$4,E69)</f>
        <v>1266.7402283201793</v>
      </c>
      <c r="L69" s="2">
        <f>TREND(Calibration!$A$2:$A$4,Calibration!$D$2:$D$4,G69)</f>
        <v>812.0558749292228</v>
      </c>
    </row>
    <row r="70" spans="1:12" x14ac:dyDescent="0.25">
      <c r="A70">
        <v>339110</v>
      </c>
      <c r="B70">
        <v>13.65100002</v>
      </c>
      <c r="C70">
        <v>0.63719999999999999</v>
      </c>
      <c r="D70">
        <v>763.35400390999996</v>
      </c>
      <c r="E70">
        <v>3.4702999600000002</v>
      </c>
      <c r="F70">
        <v>9.9000003020963209E+37</v>
      </c>
      <c r="G70">
        <v>2.0759000799999998</v>
      </c>
      <c r="H70">
        <v>9.9000003020963209E+37</v>
      </c>
      <c r="J70" s="2">
        <f>TREND(Calibration!$A$2:$A$4,Calibration!$B$2:$B$4,C70)</f>
        <v>407.5466635843166</v>
      </c>
      <c r="K70" s="2">
        <f>TREND(Calibration!$A$2:$A$4,Calibration!$C$2:$C$4,E70)</f>
        <v>1384.2722955182217</v>
      </c>
      <c r="L70" s="2">
        <f>TREND(Calibration!$A$2:$A$4,Calibration!$D$2:$D$4,G70)</f>
        <v>814.73543228650749</v>
      </c>
    </row>
    <row r="71" spans="1:12" x14ac:dyDescent="0.25">
      <c r="A71">
        <v>344111</v>
      </c>
      <c r="B71">
        <v>13.59599972</v>
      </c>
      <c r="C71">
        <v>0.63829999999999998</v>
      </c>
      <c r="D71">
        <v>1149.62597656</v>
      </c>
      <c r="E71">
        <v>5.0104999499999998</v>
      </c>
      <c r="F71">
        <v>9.9000003020963209E+37</v>
      </c>
      <c r="G71">
        <v>2.07319999</v>
      </c>
      <c r="H71">
        <v>9.9000003020963209E+37</v>
      </c>
      <c r="J71" s="2">
        <f>TREND(Calibration!$A$2:$A$4,Calibration!$B$2:$B$4,C71)</f>
        <v>408.22137149392597</v>
      </c>
      <c r="K71" s="2">
        <f>TREND(Calibration!$A$2:$A$4,Calibration!$C$2:$C$4,E71)</f>
        <v>2007.4149197629297</v>
      </c>
      <c r="L71" s="2">
        <f>TREND(Calibration!$A$2:$A$4,Calibration!$D$2:$D$4,G71)</f>
        <v>813.62234999512168</v>
      </c>
    </row>
    <row r="72" spans="1:12" x14ac:dyDescent="0.25">
      <c r="A72">
        <v>349111</v>
      </c>
      <c r="B72">
        <v>13.557000159999999</v>
      </c>
      <c r="C72">
        <v>0.64209998000000001</v>
      </c>
      <c r="D72">
        <v>670.07098388999998</v>
      </c>
      <c r="E72">
        <v>4.7270002399999997</v>
      </c>
      <c r="F72">
        <v>9.9000003020963209E+37</v>
      </c>
      <c r="G72">
        <v>2.0738000900000002</v>
      </c>
      <c r="H72">
        <v>9.9000003020963209E+37</v>
      </c>
      <c r="J72" s="2">
        <f>TREND(Calibration!$A$2:$A$4,Calibration!$B$2:$B$4,C72)</f>
        <v>410.55216836879629</v>
      </c>
      <c r="K72" s="2">
        <f>TREND(Calibration!$A$2:$A$4,Calibration!$C$2:$C$4,E72)</f>
        <v>1892.7150402609088</v>
      </c>
      <c r="L72" s="2">
        <f>TREND(Calibration!$A$2:$A$4,Calibration!$D$2:$D$4,G72)</f>
        <v>813.86973459454657</v>
      </c>
    </row>
    <row r="73" spans="1:12" x14ac:dyDescent="0.25">
      <c r="A73">
        <v>354112</v>
      </c>
      <c r="B73">
        <v>13.605999949999999</v>
      </c>
      <c r="C73">
        <v>0.64319998</v>
      </c>
      <c r="D73">
        <v>1035.8060302700001</v>
      </c>
      <c r="E73">
        <v>3.5232000399999999</v>
      </c>
      <c r="F73">
        <v>9.9000003020963209E+37</v>
      </c>
      <c r="G73">
        <v>2.0775001</v>
      </c>
      <c r="H73">
        <v>9.9000003020963209E+37</v>
      </c>
      <c r="J73" s="2">
        <f>TREND(Calibration!$A$2:$A$4,Calibration!$B$2:$B$4,C73)</f>
        <v>411.2268762784056</v>
      </c>
      <c r="K73" s="2">
        <f>TREND(Calibration!$A$2:$A$4,Calibration!$C$2:$C$4,E73)</f>
        <v>1405.6749022498025</v>
      </c>
      <c r="L73" s="2">
        <f>TREND(Calibration!$A$2:$A$4,Calibration!$D$2:$D$4,G73)</f>
        <v>815.39502286603022</v>
      </c>
    </row>
    <row r="74" spans="1:12" x14ac:dyDescent="0.25">
      <c r="A74">
        <v>359112</v>
      </c>
      <c r="B74">
        <v>13.661000250000001</v>
      </c>
      <c r="C74">
        <v>0.63080000999999997</v>
      </c>
      <c r="D74">
        <v>842.15899658000001</v>
      </c>
      <c r="E74">
        <v>2.8633000900000001</v>
      </c>
      <c r="F74">
        <v>9.9000003020963209E+37</v>
      </c>
      <c r="G74">
        <v>2.0743000500000002</v>
      </c>
      <c r="H74">
        <v>9.9000003020963209E+37</v>
      </c>
      <c r="J74" s="2">
        <f>TREND(Calibration!$A$2:$A$4,Calibration!$B$2:$B$4,C74)</f>
        <v>403.62109642575234</v>
      </c>
      <c r="K74" s="2">
        <f>TREND(Calibration!$A$2:$A$4,Calibration!$C$2:$C$4,E74)</f>
        <v>1138.688933380947</v>
      </c>
      <c r="L74" s="2">
        <f>TREND(Calibration!$A$2:$A$4,Calibration!$D$2:$D$4,G74)</f>
        <v>814.07583758459543</v>
      </c>
    </row>
    <row r="75" spans="1:12" x14ac:dyDescent="0.25">
      <c r="A75">
        <v>364112</v>
      </c>
      <c r="B75">
        <v>13.774000170000001</v>
      </c>
      <c r="C75">
        <v>0.63180000000000003</v>
      </c>
      <c r="D75">
        <v>746.14099121000004</v>
      </c>
      <c r="E75">
        <v>2.58730006</v>
      </c>
      <c r="F75">
        <v>9.9000003020963209E+37</v>
      </c>
      <c r="G75">
        <v>2.0694000699999999</v>
      </c>
      <c r="H75">
        <v>9.9000003020963209E+37</v>
      </c>
      <c r="J75" s="2">
        <f>TREND(Calibration!$A$2:$A$4,Calibration!$B$2:$B$4,C75)</f>
        <v>404.23446111896169</v>
      </c>
      <c r="K75" s="2">
        <f>TREND(Calibration!$A$2:$A$4,Calibration!$C$2:$C$4,E75)</f>
        <v>1027.023315862135</v>
      </c>
      <c r="L75" s="2">
        <f>TREND(Calibration!$A$2:$A$4,Calibration!$D$2:$D$4,G75)</f>
        <v>812.0558749292228</v>
      </c>
    </row>
    <row r="76" spans="1:12" x14ac:dyDescent="0.25">
      <c r="A76">
        <v>369113</v>
      </c>
      <c r="B76">
        <v>13.82299995</v>
      </c>
      <c r="C76">
        <v>0.63129997000000004</v>
      </c>
      <c r="D76">
        <v>1081.6450195299999</v>
      </c>
      <c r="E76">
        <v>5.0100002300000002</v>
      </c>
      <c r="F76">
        <v>9.9000003020963209E+37</v>
      </c>
      <c r="G76">
        <v>2.0662000200000001</v>
      </c>
      <c r="H76">
        <v>9.9000003020963209E+37</v>
      </c>
      <c r="J76" s="2">
        <f>TREND(Calibration!$A$2:$A$4,Calibration!$B$2:$B$4,C76)</f>
        <v>403.92775730437813</v>
      </c>
      <c r="K76" s="2">
        <f>TREND(Calibration!$A$2:$A$4,Calibration!$C$2:$C$4,E76)</f>
        <v>2007.2127402835056</v>
      </c>
      <c r="L76" s="2">
        <f>TREND(Calibration!$A$2:$A$4,Calibration!$D$2:$D$4,G76)</f>
        <v>810.73668964778801</v>
      </c>
    </row>
    <row r="77" spans="1:12" x14ac:dyDescent="0.25">
      <c r="A77">
        <v>374112</v>
      </c>
      <c r="B77">
        <v>13.82800007</v>
      </c>
      <c r="C77">
        <v>0.62429999999999997</v>
      </c>
      <c r="D77">
        <v>918.03100586000005</v>
      </c>
      <c r="E77">
        <v>5.01370001</v>
      </c>
      <c r="F77">
        <v>9.9000003020963209E+37</v>
      </c>
      <c r="G77">
        <v>2.0673000799999999</v>
      </c>
      <c r="H77">
        <v>9.9000003020963209E+37</v>
      </c>
      <c r="J77" s="2">
        <f>TREND(Calibration!$A$2:$A$4,Calibration!$B$2:$B$4,C77)</f>
        <v>399.63417991707979</v>
      </c>
      <c r="K77" s="2">
        <f>TREND(Calibration!$A$2:$A$4,Calibration!$C$2:$C$4,E77)</f>
        <v>2008.709617723641</v>
      </c>
      <c r="L77" s="2">
        <f>TREND(Calibration!$A$2:$A$4,Calibration!$D$2:$D$4,G77)</f>
        <v>811.19017723726165</v>
      </c>
    </row>
    <row r="78" spans="1:12" x14ac:dyDescent="0.25">
      <c r="A78">
        <v>379112</v>
      </c>
      <c r="B78">
        <v>13.774999619999999</v>
      </c>
      <c r="C78">
        <v>0.62209999999999999</v>
      </c>
      <c r="D78">
        <v>914.94702147999999</v>
      </c>
      <c r="E78">
        <v>3.8008000900000001</v>
      </c>
      <c r="F78">
        <v>9.9000003020963209E+37</v>
      </c>
      <c r="G78">
        <v>2.0818998799999999</v>
      </c>
      <c r="H78">
        <v>9.9000003020963209E+37</v>
      </c>
      <c r="J78" s="2">
        <f>TREND(Calibration!$A$2:$A$4,Calibration!$B$2:$B$4,C78)</f>
        <v>398.28476409786111</v>
      </c>
      <c r="K78" s="2">
        <f>TREND(Calibration!$A$2:$A$4,Calibration!$C$2:$C$4,E78)</f>
        <v>1517.9878647031151</v>
      </c>
      <c r="L78" s="2">
        <f>TREND(Calibration!$A$2:$A$4,Calibration!$D$2:$D$4,G78)</f>
        <v>817.20878359400365</v>
      </c>
    </row>
    <row r="79" spans="1:12" x14ac:dyDescent="0.25">
      <c r="A79">
        <v>384112</v>
      </c>
      <c r="B79">
        <v>13.694000239999999</v>
      </c>
      <c r="C79">
        <v>0.63020003000000002</v>
      </c>
      <c r="D79">
        <v>770.81597899999997</v>
      </c>
      <c r="E79">
        <v>5.01370001</v>
      </c>
      <c r="F79">
        <v>9.9000003020963209E+37</v>
      </c>
      <c r="G79">
        <v>2.09159994</v>
      </c>
      <c r="H79">
        <v>9.9000003020963209E+37</v>
      </c>
      <c r="J79" s="2">
        <f>TREND(Calibration!$A$2:$A$4,Calibration!$B$2:$B$4,C79)</f>
        <v>403.25308619701838</v>
      </c>
      <c r="K79" s="2">
        <f>TREND(Calibration!$A$2:$A$4,Calibration!$C$2:$C$4,E79)</f>
        <v>2008.709617723641</v>
      </c>
      <c r="L79" s="2">
        <f>TREND(Calibration!$A$2:$A$4,Calibration!$D$2:$D$4,G79)</f>
        <v>821.20752623272324</v>
      </c>
    </row>
    <row r="80" spans="1:12" x14ac:dyDescent="0.25">
      <c r="A80">
        <v>389124</v>
      </c>
      <c r="B80">
        <v>13.626000400000001</v>
      </c>
      <c r="C80">
        <v>0.63779998000000004</v>
      </c>
      <c r="D80">
        <v>943.34100341999999</v>
      </c>
      <c r="E80">
        <v>5.0104999499999998</v>
      </c>
      <c r="F80">
        <v>9.9000003020963209E+37</v>
      </c>
      <c r="G80">
        <v>2.0985999099999999</v>
      </c>
      <c r="H80">
        <v>9.9000003020963209E+37</v>
      </c>
      <c r="J80" s="2">
        <f>TREND(Calibration!$A$2:$A$4,Calibration!$B$2:$B$4,C80)</f>
        <v>407.91467381305068</v>
      </c>
      <c r="K80" s="2">
        <f>TREND(Calibration!$A$2:$A$4,Calibration!$C$2:$C$4,E80)</f>
        <v>2007.4149197629297</v>
      </c>
      <c r="L80" s="2">
        <f>TREND(Calibration!$A$2:$A$4,Calibration!$D$2:$D$4,G80)</f>
        <v>824.09318658005691</v>
      </c>
    </row>
    <row r="81" spans="1:12" x14ac:dyDescent="0.25">
      <c r="A81">
        <v>394113</v>
      </c>
      <c r="B81">
        <v>13.588000299999999</v>
      </c>
      <c r="C81">
        <v>0.62860000000000005</v>
      </c>
      <c r="D81">
        <v>9.9000003020963209E+37</v>
      </c>
      <c r="E81">
        <v>5.0100002300000002</v>
      </c>
      <c r="F81">
        <v>9.9000003020963209E+37</v>
      </c>
      <c r="G81">
        <v>2.1110000599999998</v>
      </c>
      <c r="H81">
        <v>9.9000003020963209E+37</v>
      </c>
      <c r="J81" s="2">
        <f>TREND(Calibration!$A$2:$A$4,Calibration!$B$2:$B$4,C81)</f>
        <v>402.27167447282545</v>
      </c>
      <c r="K81" s="2">
        <f>TREND(Calibration!$A$2:$A$4,Calibration!$C$2:$C$4,E81)</f>
        <v>2007.2127402835056</v>
      </c>
      <c r="L81" s="2">
        <f>TREND(Calibration!$A$2:$A$4,Calibration!$D$2:$D$4,G81)</f>
        <v>829.20501151016242</v>
      </c>
    </row>
    <row r="82" spans="1:12" x14ac:dyDescent="0.25">
      <c r="A82">
        <v>399112</v>
      </c>
      <c r="B82">
        <v>13.61100006</v>
      </c>
      <c r="C82">
        <v>0.63400000000000001</v>
      </c>
      <c r="D82">
        <v>829.53302001999998</v>
      </c>
      <c r="E82">
        <v>5.0089001700000004</v>
      </c>
      <c r="F82">
        <v>9.9000003020963209E+37</v>
      </c>
      <c r="G82">
        <v>2.1191000899999999</v>
      </c>
      <c r="H82">
        <v>9.9000003020963209E+37</v>
      </c>
      <c r="J82" s="2">
        <f>TREND(Calibration!$A$2:$A$4,Calibration!$B$2:$B$4,C82)</f>
        <v>405.58387693818037</v>
      </c>
      <c r="K82" s="2">
        <f>TREND(Calibration!$A$2:$A$4,Calibration!$C$2:$C$4,E82)</f>
        <v>2006.7676719289559</v>
      </c>
      <c r="L82" s="2">
        <f>TREND(Calibration!$A$2:$A$4,Calibration!$D$2:$D$4,G82)</f>
        <v>832.54415944696984</v>
      </c>
    </row>
    <row r="83" spans="1:12" x14ac:dyDescent="0.25">
      <c r="A83">
        <v>404112</v>
      </c>
      <c r="B83">
        <v>13.67500019</v>
      </c>
      <c r="C83">
        <v>0.63620001000000004</v>
      </c>
      <c r="D83">
        <v>9.9000003020963209E+37</v>
      </c>
      <c r="E83">
        <v>2.9999001000000001</v>
      </c>
      <c r="F83">
        <v>9.9000003020963209E+37</v>
      </c>
      <c r="G83">
        <v>2.10829997</v>
      </c>
      <c r="H83">
        <v>9.9000003020963209E+37</v>
      </c>
      <c r="J83" s="2">
        <f>TREND(Calibration!$A$2:$A$4,Calibration!$B$2:$B$4,C83)</f>
        <v>406.93329889110737</v>
      </c>
      <c r="K83" s="2">
        <f>TREND(Calibration!$A$2:$A$4,Calibration!$C$2:$C$4,E83)</f>
        <v>1193.9553203799844</v>
      </c>
      <c r="L83" s="2">
        <f>TREND(Calibration!$A$2:$A$4,Calibration!$D$2:$D$4,G83)</f>
        <v>828.09192921877661</v>
      </c>
    </row>
    <row r="84" spans="1:12" x14ac:dyDescent="0.25">
      <c r="A84">
        <v>409112</v>
      </c>
      <c r="B84">
        <v>13.69999981</v>
      </c>
      <c r="C84">
        <v>0.64099996999999997</v>
      </c>
      <c r="D84">
        <v>1038.61096191</v>
      </c>
      <c r="E84">
        <v>2.6196999500000002</v>
      </c>
      <c r="F84">
        <v>9.9000003020963209E+37</v>
      </c>
      <c r="G84">
        <v>2.1094000300000002</v>
      </c>
      <c r="H84">
        <v>9.9000003020963209E+37</v>
      </c>
      <c r="J84" s="2">
        <f>TREND(Calibration!$A$2:$A$4,Calibration!$B$2:$B$4,C84)</f>
        <v>409.87745432547865</v>
      </c>
      <c r="K84" s="2">
        <f>TREND(Calibration!$A$2:$A$4,Calibration!$C$2:$C$4,E84)</f>
        <v>1040.1318424242213</v>
      </c>
      <c r="L84" s="2">
        <f>TREND(Calibration!$A$2:$A$4,Calibration!$D$2:$D$4,G84)</f>
        <v>828.54541680825037</v>
      </c>
    </row>
    <row r="85" spans="1:12" x14ac:dyDescent="0.25">
      <c r="A85">
        <v>414112</v>
      </c>
      <c r="B85">
        <v>13.78499985</v>
      </c>
      <c r="C85">
        <v>0.63620001000000004</v>
      </c>
      <c r="D85">
        <v>9.9000003020963209E+37</v>
      </c>
      <c r="E85">
        <v>2.61380005</v>
      </c>
      <c r="F85">
        <v>9.9000003020963209E+37</v>
      </c>
      <c r="G85">
        <v>2.1056001200000001</v>
      </c>
      <c r="H85">
        <v>9.9000003020963209E+37</v>
      </c>
      <c r="J85" s="2">
        <f>TREND(Calibration!$A$2:$A$4,Calibration!$B$2:$B$4,C85)</f>
        <v>406.93329889110737</v>
      </c>
      <c r="K85" s="2">
        <f>TREND(Calibration!$A$2:$A$4,Calibration!$C$2:$C$4,E85)</f>
        <v>1037.7448282749863</v>
      </c>
      <c r="L85" s="2">
        <f>TREND(Calibration!$A$2:$A$4,Calibration!$D$2:$D$4,G85)</f>
        <v>826.97894586474092</v>
      </c>
    </row>
    <row r="86" spans="1:12" x14ac:dyDescent="0.25">
      <c r="A86">
        <v>419112</v>
      </c>
      <c r="B86">
        <v>13.824000359999999</v>
      </c>
      <c r="C86">
        <v>0.64099996999999997</v>
      </c>
      <c r="D86">
        <v>776.68798828000001</v>
      </c>
      <c r="E86">
        <v>2.3513000000000002</v>
      </c>
      <c r="F86">
        <v>9.9000003020963209E+37</v>
      </c>
      <c r="G86">
        <v>2.1071999099999998</v>
      </c>
      <c r="H86">
        <v>9.9000003020963209E+37</v>
      </c>
      <c r="J86" s="2">
        <f>TREND(Calibration!$A$2:$A$4,Calibration!$B$2:$B$4,C86)</f>
        <v>409.87745432547865</v>
      </c>
      <c r="K86" s="2">
        <f>TREND(Calibration!$A$2:$A$4,Calibration!$C$2:$C$4,E86)</f>
        <v>931.54110727550301</v>
      </c>
      <c r="L86" s="2">
        <f>TREND(Calibration!$A$2:$A$4,Calibration!$D$2:$D$4,G86)</f>
        <v>827.63844162930286</v>
      </c>
    </row>
    <row r="87" spans="1:12" x14ac:dyDescent="0.25">
      <c r="A87">
        <v>424111</v>
      </c>
      <c r="B87">
        <v>13.774999619999999</v>
      </c>
      <c r="C87">
        <v>0.63510001000000005</v>
      </c>
      <c r="D87">
        <v>806.68402100000003</v>
      </c>
      <c r="E87">
        <v>4.8161001199999998</v>
      </c>
      <c r="F87">
        <v>9.9000003020963209E+37</v>
      </c>
      <c r="G87">
        <v>2.1029000299999998</v>
      </c>
      <c r="H87">
        <v>9.9000003020963209E+37</v>
      </c>
      <c r="J87" s="2">
        <f>TREND(Calibration!$A$2:$A$4,Calibration!$B$2:$B$4,C87)</f>
        <v>406.258590981498</v>
      </c>
      <c r="K87" s="2">
        <f>TREND(Calibration!$A$2:$A$4,Calibration!$C$2:$C$4,E87)</f>
        <v>1928.7635621435045</v>
      </c>
      <c r="L87" s="2">
        <f>TREND(Calibration!$A$2:$A$4,Calibration!$D$2:$D$4,G87)</f>
        <v>825.865863573355</v>
      </c>
    </row>
    <row r="88" spans="1:12" x14ac:dyDescent="0.25">
      <c r="A88">
        <v>429113</v>
      </c>
      <c r="B88">
        <v>13.73499966</v>
      </c>
      <c r="C88">
        <v>0.63829999999999998</v>
      </c>
      <c r="D88">
        <v>238.41000366</v>
      </c>
      <c r="E88">
        <v>5.0100002300000002</v>
      </c>
      <c r="F88">
        <v>9.9000003020963209E+37</v>
      </c>
      <c r="G88">
        <v>2.0818998799999999</v>
      </c>
      <c r="H88">
        <v>9.9000003020963209E+37</v>
      </c>
      <c r="J88" s="2">
        <f>TREND(Calibration!$A$2:$A$4,Calibration!$B$2:$B$4,C88)</f>
        <v>408.22137149392597</v>
      </c>
      <c r="K88" s="2">
        <f>TREND(Calibration!$A$2:$A$4,Calibration!$C$2:$C$4,E88)</f>
        <v>2007.2127402835056</v>
      </c>
      <c r="L88" s="2">
        <f>TREND(Calibration!$A$2:$A$4,Calibration!$D$2:$D$4,G88)</f>
        <v>817.20878359400365</v>
      </c>
    </row>
    <row r="89" spans="1:12" x14ac:dyDescent="0.25">
      <c r="A89">
        <v>434113</v>
      </c>
      <c r="B89">
        <v>13.588999749999999</v>
      </c>
      <c r="C89">
        <v>0.63559997000000001</v>
      </c>
      <c r="D89">
        <v>9.9000003020963209E+37</v>
      </c>
      <c r="E89">
        <v>5.0093998900000001</v>
      </c>
      <c r="F89">
        <v>9.9000003020963209E+37</v>
      </c>
      <c r="G89">
        <v>2.0720999199999999</v>
      </c>
      <c r="H89">
        <v>9.9000003020963209E+37</v>
      </c>
      <c r="J89" s="2">
        <f>TREND(Calibration!$A$2:$A$4,Calibration!$B$2:$B$4,C89)</f>
        <v>406.56525186012368</v>
      </c>
      <c r="K89" s="2">
        <f>TREND(Calibration!$A$2:$A$4,Calibration!$C$2:$C$4,E89)</f>
        <v>2006.9698514083802</v>
      </c>
      <c r="L89" s="2">
        <f>TREND(Calibration!$A$2:$A$4,Calibration!$D$2:$D$4,G89)</f>
        <v>813.16885828325837</v>
      </c>
    </row>
    <row r="90" spans="1:12" x14ac:dyDescent="0.25">
      <c r="A90">
        <v>439113</v>
      </c>
      <c r="B90">
        <v>13.579999920000001</v>
      </c>
      <c r="C90">
        <v>0.63400000000000001</v>
      </c>
      <c r="D90">
        <v>1083.54504395</v>
      </c>
      <c r="E90">
        <v>5.0100002300000002</v>
      </c>
      <c r="F90">
        <v>9.9000003020963209E+37</v>
      </c>
      <c r="G90">
        <v>2.0801999599999998</v>
      </c>
      <c r="H90">
        <v>9.9000003020963209E+37</v>
      </c>
      <c r="J90" s="2">
        <f>TREND(Calibration!$A$2:$A$4,Calibration!$B$2:$B$4,C90)</f>
        <v>405.58387693818037</v>
      </c>
      <c r="K90" s="2">
        <f>TREND(Calibration!$A$2:$A$4,Calibration!$C$2:$C$4,E90)</f>
        <v>2007.2127402835056</v>
      </c>
      <c r="L90" s="2">
        <f>TREND(Calibration!$A$2:$A$4,Calibration!$D$2:$D$4,G90)</f>
        <v>816.50801034245546</v>
      </c>
    </row>
    <row r="91" spans="1:12" x14ac:dyDescent="0.25">
      <c r="A91">
        <v>444112</v>
      </c>
      <c r="B91">
        <v>13.61200047</v>
      </c>
      <c r="C91">
        <v>0.64259999999999995</v>
      </c>
      <c r="D91">
        <v>310.89001465000001</v>
      </c>
      <c r="E91">
        <v>4.1788001100000001</v>
      </c>
      <c r="F91">
        <v>9.9000003020963209E+37</v>
      </c>
      <c r="G91">
        <v>2.0710999999999999</v>
      </c>
      <c r="H91">
        <v>9.9000003020963209E+37</v>
      </c>
      <c r="J91" s="2">
        <f>TREND(Calibration!$A$2:$A$4,Calibration!$B$2:$B$4,C91)</f>
        <v>410.85886604967158</v>
      </c>
      <c r="K91" s="2">
        <f>TREND(Calibration!$A$2:$A$4,Calibration!$C$2:$C$4,E91)</f>
        <v>1670.9212019039237</v>
      </c>
      <c r="L91" s="2">
        <f>TREND(Calibration!$A$2:$A$4,Calibration!$D$2:$D$4,G91)</f>
        <v>812.75665230316054</v>
      </c>
    </row>
    <row r="92" spans="1:12" x14ac:dyDescent="0.25">
      <c r="A92">
        <v>449112</v>
      </c>
      <c r="B92">
        <v>13.661999700000001</v>
      </c>
      <c r="C92">
        <v>0.63829999999999998</v>
      </c>
      <c r="D92">
        <v>1091.1760253899999</v>
      </c>
      <c r="E92">
        <v>3.8645000500000002</v>
      </c>
      <c r="F92">
        <v>9.9000003020963209E+37</v>
      </c>
      <c r="G92">
        <v>2.0639998899999998</v>
      </c>
      <c r="H92">
        <v>9.9000003020963209E+37</v>
      </c>
      <c r="J92" s="2">
        <f>TREND(Calibration!$A$2:$A$4,Calibration!$B$2:$B$4,C92)</f>
        <v>408.22137149392597</v>
      </c>
      <c r="K92" s="2">
        <f>TREND(Calibration!$A$2:$A$4,Calibration!$C$2:$C$4,E92)</f>
        <v>1543.7599465732644</v>
      </c>
      <c r="L92" s="2">
        <f>TREND(Calibration!$A$2:$A$4,Calibration!$D$2:$D$4,G92)</f>
        <v>809.82971034645107</v>
      </c>
    </row>
    <row r="93" spans="1:12" x14ac:dyDescent="0.25">
      <c r="A93">
        <v>454113</v>
      </c>
      <c r="B93">
        <v>13.74699974</v>
      </c>
      <c r="C93">
        <v>0.64529996999999995</v>
      </c>
      <c r="D93">
        <v>9.9000003020963209E+37</v>
      </c>
      <c r="E93">
        <v>5.0089001700000004</v>
      </c>
      <c r="F93">
        <v>9.9000003020963209E+37</v>
      </c>
      <c r="G93">
        <v>2.0559001000000001</v>
      </c>
      <c r="H93">
        <v>9.9000003020963209E+37</v>
      </c>
      <c r="J93" s="2">
        <f>TREND(Calibration!$A$2:$A$4,Calibration!$B$2:$B$4,C93)</f>
        <v>412.51494888122426</v>
      </c>
      <c r="K93" s="2">
        <f>TREND(Calibration!$A$2:$A$4,Calibration!$C$2:$C$4,E93)</f>
        <v>2006.7676719289559</v>
      </c>
      <c r="L93" s="2">
        <f>TREND(Calibration!$A$2:$A$4,Calibration!$D$2:$D$4,G93)</f>
        <v>806.49066134699399</v>
      </c>
    </row>
    <row r="94" spans="1:12" x14ac:dyDescent="0.25">
      <c r="A94">
        <v>459112</v>
      </c>
      <c r="B94">
        <v>13.82699966</v>
      </c>
      <c r="C94">
        <v>0.65399998000000004</v>
      </c>
      <c r="D94">
        <v>1325.9219970700001</v>
      </c>
      <c r="E94">
        <v>4.8959999099999996</v>
      </c>
      <c r="F94">
        <v>9.9000003020963209E+37</v>
      </c>
      <c r="G94">
        <v>2.0538001100000001</v>
      </c>
      <c r="H94">
        <v>9.9000003020963209E+37</v>
      </c>
      <c r="J94" s="2">
        <f>TREND(Calibration!$A$2:$A$4,Calibration!$B$2:$B$4,C94)</f>
        <v>417.85128120911554</v>
      </c>
      <c r="K94" s="2">
        <f>TREND(Calibration!$A$2:$A$4,Calibration!$C$2:$C$4,E94)</f>
        <v>1961.0898607673612</v>
      </c>
      <c r="L94" s="2">
        <f>TREND(Calibration!$A$2:$A$4,Calibration!$D$2:$D$4,G94)</f>
        <v>805.62496365503273</v>
      </c>
    </row>
    <row r="95" spans="1:12" x14ac:dyDescent="0.25">
      <c r="A95">
        <v>464112</v>
      </c>
      <c r="B95">
        <v>13.84000015</v>
      </c>
      <c r="C95">
        <v>0.65399998000000004</v>
      </c>
      <c r="D95">
        <v>1195.65197754</v>
      </c>
      <c r="E95">
        <v>5.0093998900000001</v>
      </c>
      <c r="F95">
        <v>9.9000003020963209E+37</v>
      </c>
      <c r="G95">
        <v>2.0499999500000001</v>
      </c>
      <c r="H95">
        <v>9.9000003020963209E+37</v>
      </c>
      <c r="J95" s="2">
        <f>TREND(Calibration!$A$2:$A$4,Calibration!$B$2:$B$4,C95)</f>
        <v>417.85128120911554</v>
      </c>
      <c r="K95" s="2">
        <f>TREND(Calibration!$A$2:$A$4,Calibration!$C$2:$C$4,E95)</f>
        <v>2006.9698514083802</v>
      </c>
      <c r="L95" s="2">
        <f>TREND(Calibration!$A$2:$A$4,Calibration!$D$2:$D$4,G95)</f>
        <v>804.05838965178361</v>
      </c>
    </row>
    <row r="96" spans="1:12" x14ac:dyDescent="0.25">
      <c r="A96">
        <v>469112</v>
      </c>
      <c r="B96">
        <v>13.82699966</v>
      </c>
      <c r="C96">
        <v>0.65509998999999997</v>
      </c>
      <c r="D96">
        <v>1001.45202637</v>
      </c>
      <c r="E96">
        <v>5.0100002300000002</v>
      </c>
      <c r="F96">
        <v>9.9000003020963209E+37</v>
      </c>
      <c r="G96">
        <v>2.04620004</v>
      </c>
      <c r="H96">
        <v>9.9000003020963209E+37</v>
      </c>
      <c r="J96" s="2">
        <f>TREND(Calibration!$A$2:$A$4,Calibration!$B$2:$B$4,C96)</f>
        <v>418.52599525243312</v>
      </c>
      <c r="K96" s="2">
        <f>TREND(Calibration!$A$2:$A$4,Calibration!$C$2:$C$4,E96)</f>
        <v>2007.2127402835056</v>
      </c>
      <c r="L96" s="2">
        <f>TREND(Calibration!$A$2:$A$4,Calibration!$D$2:$D$4,G96)</f>
        <v>802.49191870827428</v>
      </c>
    </row>
    <row r="97" spans="1:12" x14ac:dyDescent="0.25">
      <c r="A97">
        <v>474111</v>
      </c>
      <c r="B97">
        <v>13.73799992</v>
      </c>
      <c r="C97">
        <v>0.64910000999999995</v>
      </c>
      <c r="D97">
        <v>9.9000003020963209E+37</v>
      </c>
      <c r="E97">
        <v>5.0100002300000002</v>
      </c>
      <c r="F97">
        <v>9.9000003020963209E+37</v>
      </c>
      <c r="G97">
        <v>2.0446000099999999</v>
      </c>
      <c r="H97">
        <v>9.9000003020963209E+37</v>
      </c>
      <c r="J97" s="2">
        <f>TREND(Calibration!$A$2:$A$4,Calibration!$B$2:$B$4,C97)</f>
        <v>414.84578255834413</v>
      </c>
      <c r="K97" s="2">
        <f>TREND(Calibration!$A$2:$A$4,Calibration!$C$2:$C$4,E97)</f>
        <v>2007.2127402835056</v>
      </c>
      <c r="L97" s="2">
        <f>TREND(Calibration!$A$2:$A$4,Calibration!$D$2:$D$4,G97)</f>
        <v>801.832324006362</v>
      </c>
    </row>
    <row r="98" spans="1:12" x14ac:dyDescent="0.25">
      <c r="A98">
        <v>479111</v>
      </c>
      <c r="B98">
        <v>13.65699959</v>
      </c>
      <c r="C98">
        <v>0.65780002000000004</v>
      </c>
      <c r="D98">
        <v>506.44601440000002</v>
      </c>
      <c r="E98">
        <v>2.7390999800000002</v>
      </c>
      <c r="F98">
        <v>9.9000003020963209E+37</v>
      </c>
      <c r="G98">
        <v>2.0467998999999999</v>
      </c>
      <c r="H98">
        <v>9.9000003020963209E+37</v>
      </c>
      <c r="J98" s="2">
        <f>TREND(Calibration!$A$2:$A$4,Calibration!$B$2:$B$4,C98)</f>
        <v>420.18211488623547</v>
      </c>
      <c r="K98" s="2">
        <f>TREND(Calibration!$A$2:$A$4,Calibration!$C$2:$C$4,E98)</f>
        <v>1088.4393664549784</v>
      </c>
      <c r="L98" s="2">
        <f>TREND(Calibration!$A$2:$A$4,Calibration!$D$2:$D$4,G98)</f>
        <v>802.73920437034872</v>
      </c>
    </row>
    <row r="99" spans="1:12" x14ac:dyDescent="0.25">
      <c r="A99">
        <v>484110</v>
      </c>
      <c r="B99">
        <v>13.538999560000001</v>
      </c>
      <c r="C99">
        <v>0.65289998000000005</v>
      </c>
      <c r="D99">
        <v>1181.7149658200001</v>
      </c>
      <c r="E99">
        <v>4.9980998000000003</v>
      </c>
      <c r="F99">
        <v>9.9000003020963209E+37</v>
      </c>
      <c r="G99">
        <v>2.0538001100000001</v>
      </c>
      <c r="H99">
        <v>9.9000003020963209E+37</v>
      </c>
      <c r="J99" s="2">
        <f>TREND(Calibration!$A$2:$A$4,Calibration!$B$2:$B$4,C99)</f>
        <v>417.17657329950623</v>
      </c>
      <c r="K99" s="2">
        <f>TREND(Calibration!$A$2:$A$4,Calibration!$C$2:$C$4,E99)</f>
        <v>2002.3979985434796</v>
      </c>
      <c r="L99" s="2">
        <f>TREND(Calibration!$A$2:$A$4,Calibration!$D$2:$D$4,G99)</f>
        <v>805.62496365503273</v>
      </c>
    </row>
    <row r="100" spans="1:12" x14ac:dyDescent="0.25">
      <c r="A100">
        <v>489111</v>
      </c>
      <c r="B100">
        <v>13.47099972</v>
      </c>
      <c r="C100">
        <v>0.64590000999999997</v>
      </c>
      <c r="D100">
        <v>814.95800781000003</v>
      </c>
      <c r="E100">
        <v>5.0093998900000001</v>
      </c>
      <c r="F100">
        <v>9.9000003020963209E+37</v>
      </c>
      <c r="G100">
        <v>2.0645999900000001</v>
      </c>
      <c r="H100">
        <v>9.9000003020963209E+37</v>
      </c>
      <c r="J100" s="2">
        <f>TREND(Calibration!$A$2:$A$4,Calibration!$B$2:$B$4,C100)</f>
        <v>412.88299591220789</v>
      </c>
      <c r="K100" s="2">
        <f>TREND(Calibration!$A$2:$A$4,Calibration!$C$2:$C$4,E100)</f>
        <v>2006.9698514083802</v>
      </c>
      <c r="L100" s="2">
        <f>TREND(Calibration!$A$2:$A$4,Calibration!$D$2:$D$4,G100)</f>
        <v>810.07709494587584</v>
      </c>
    </row>
    <row r="101" spans="1:12" x14ac:dyDescent="0.25">
      <c r="A101">
        <v>494110</v>
      </c>
      <c r="B101">
        <v>13.39599991</v>
      </c>
      <c r="C101">
        <v>0.64639997000000005</v>
      </c>
      <c r="D101">
        <v>742.55200194999998</v>
      </c>
      <c r="E101">
        <v>5.0100002300000002</v>
      </c>
      <c r="F101">
        <v>9.9000003020963209E+37</v>
      </c>
      <c r="G101">
        <v>2.0639998899999998</v>
      </c>
      <c r="H101">
        <v>9.9000003020963209E+37</v>
      </c>
      <c r="J101" s="2">
        <f>TREND(Calibration!$A$2:$A$4,Calibration!$B$2:$B$4,C101)</f>
        <v>413.18965679083362</v>
      </c>
      <c r="K101" s="2">
        <f>TREND(Calibration!$A$2:$A$4,Calibration!$C$2:$C$4,E101)</f>
        <v>2007.2127402835056</v>
      </c>
      <c r="L101" s="2">
        <f>TREND(Calibration!$A$2:$A$4,Calibration!$D$2:$D$4,G101)</f>
        <v>809.82971034645107</v>
      </c>
    </row>
    <row r="102" spans="1:12" x14ac:dyDescent="0.25">
      <c r="A102">
        <v>499111</v>
      </c>
      <c r="B102">
        <v>13.43799973</v>
      </c>
      <c r="C102">
        <v>0.64319998</v>
      </c>
      <c r="D102">
        <v>639.56097411999997</v>
      </c>
      <c r="E102">
        <v>5.0093998900000001</v>
      </c>
      <c r="F102">
        <v>9.9000003020963209E+37</v>
      </c>
      <c r="G102">
        <v>2.06299996</v>
      </c>
      <c r="H102">
        <v>9.9000003020963209E+37</v>
      </c>
      <c r="J102" s="2">
        <f>TREND(Calibration!$A$2:$A$4,Calibration!$B$2:$B$4,C102)</f>
        <v>411.2268762784056</v>
      </c>
      <c r="K102" s="2">
        <f>TREND(Calibration!$A$2:$A$4,Calibration!$C$2:$C$4,E102)</f>
        <v>2006.9698514083802</v>
      </c>
      <c r="L102" s="2">
        <f>TREND(Calibration!$A$2:$A$4,Calibration!$D$2:$D$4,G102)</f>
        <v>809.41750024396356</v>
      </c>
    </row>
    <row r="103" spans="1:12" x14ac:dyDescent="0.25">
      <c r="A103">
        <v>504111</v>
      </c>
      <c r="B103">
        <v>13.45100021</v>
      </c>
      <c r="C103">
        <v>0.63829999999999998</v>
      </c>
      <c r="D103">
        <v>9.9000003020963209E+37</v>
      </c>
      <c r="E103">
        <v>4.3256998099999997</v>
      </c>
      <c r="F103">
        <v>9.9000003020963209E+37</v>
      </c>
      <c r="G103">
        <v>2.06030011</v>
      </c>
      <c r="H103">
        <v>9.9000003020963209E+37</v>
      </c>
      <c r="J103" s="2">
        <f>TREND(Calibration!$A$2:$A$4,Calibration!$B$2:$B$4,C103)</f>
        <v>408.22137149392597</v>
      </c>
      <c r="K103" s="2">
        <f>TREND(Calibration!$A$2:$A$4,Calibration!$C$2:$C$4,E103)</f>
        <v>1730.3546944069071</v>
      </c>
      <c r="L103" s="2">
        <f>TREND(Calibration!$A$2:$A$4,Calibration!$D$2:$D$4,G103)</f>
        <v>808.30451688992787</v>
      </c>
    </row>
    <row r="104" spans="1:12" x14ac:dyDescent="0.25">
      <c r="A104">
        <v>509110</v>
      </c>
      <c r="B104">
        <v>13.50300026</v>
      </c>
      <c r="C104">
        <v>0.63940001000000002</v>
      </c>
      <c r="D104">
        <v>1045.4229736299999</v>
      </c>
      <c r="E104">
        <v>4.0318999299999998</v>
      </c>
      <c r="F104">
        <v>9.9000003020963209E+37</v>
      </c>
      <c r="G104">
        <v>2.0515999800000002</v>
      </c>
      <c r="H104">
        <v>9.9000003020963209E+37</v>
      </c>
      <c r="J104" s="2">
        <f>TREND(Calibration!$A$2:$A$4,Calibration!$B$2:$B$4,C104)</f>
        <v>408.89608553724361</v>
      </c>
      <c r="K104" s="2">
        <f>TREND(Calibration!$A$2:$A$4,Calibration!$C$2:$C$4,E104)</f>
        <v>1611.4875151998872</v>
      </c>
      <c r="L104" s="2">
        <f>TREND(Calibration!$A$2:$A$4,Calibration!$D$2:$D$4,G104)</f>
        <v>804.7179843536959</v>
      </c>
    </row>
    <row r="105" spans="1:12" x14ac:dyDescent="0.25">
      <c r="A105">
        <v>514110</v>
      </c>
      <c r="B105">
        <v>13.5</v>
      </c>
      <c r="C105">
        <v>0.63620001000000004</v>
      </c>
      <c r="D105">
        <v>9.9000003020963209E+37</v>
      </c>
      <c r="E105">
        <v>5.0093998900000001</v>
      </c>
      <c r="F105">
        <v>9.9000003020963209E+37</v>
      </c>
      <c r="G105">
        <v>2.0499999500000001</v>
      </c>
      <c r="H105">
        <v>9.9000003020963209E+37</v>
      </c>
      <c r="J105" s="2">
        <f>TREND(Calibration!$A$2:$A$4,Calibration!$B$2:$B$4,C105)</f>
        <v>406.93329889110737</v>
      </c>
      <c r="K105" s="2">
        <f>TREND(Calibration!$A$2:$A$4,Calibration!$C$2:$C$4,E105)</f>
        <v>2006.9698514083802</v>
      </c>
      <c r="L105" s="2">
        <f>TREND(Calibration!$A$2:$A$4,Calibration!$D$2:$D$4,G105)</f>
        <v>804.05838965178361</v>
      </c>
    </row>
    <row r="106" spans="1:12" x14ac:dyDescent="0.25">
      <c r="A106">
        <v>519111</v>
      </c>
      <c r="B106">
        <v>13.428999900000001</v>
      </c>
      <c r="C106">
        <v>0.63990002999999995</v>
      </c>
      <c r="D106">
        <v>944.80700683999999</v>
      </c>
      <c r="E106">
        <v>3.66529989</v>
      </c>
      <c r="F106">
        <v>9.9000003020963209E+37</v>
      </c>
      <c r="G106">
        <v>2.05220008</v>
      </c>
      <c r="H106">
        <v>9.9000003020963209E+37</v>
      </c>
      <c r="J106" s="2">
        <f>TREND(Calibration!$A$2:$A$4,Calibration!$B$2:$B$4,C106)</f>
        <v>409.2027832181189</v>
      </c>
      <c r="K106" s="2">
        <f>TREND(Calibration!$A$2:$A$4,Calibration!$C$2:$C$4,E106)</f>
        <v>1463.1664449122457</v>
      </c>
      <c r="L106" s="2">
        <f>TREND(Calibration!$A$2:$A$4,Calibration!$D$2:$D$4,G106)</f>
        <v>804.96536895312056</v>
      </c>
    </row>
    <row r="107" spans="1:12" x14ac:dyDescent="0.25">
      <c r="A107">
        <v>524110</v>
      </c>
      <c r="B107">
        <v>13.32800007</v>
      </c>
      <c r="C107">
        <v>0.63559997000000001</v>
      </c>
      <c r="D107">
        <v>1078.8769531200001</v>
      </c>
      <c r="E107">
        <v>2.9474999899999998</v>
      </c>
      <c r="F107">
        <v>9.9000003020963209E+37</v>
      </c>
      <c r="G107">
        <v>2.05220008</v>
      </c>
      <c r="H107">
        <v>9.9000003020963209E+37</v>
      </c>
      <c r="J107" s="2">
        <f>TREND(Calibration!$A$2:$A$4,Calibration!$B$2:$B$4,C107)</f>
        <v>406.56525186012368</v>
      </c>
      <c r="K107" s="2">
        <f>TREND(Calibration!$A$2:$A$4,Calibration!$C$2:$C$4,E107)</f>
        <v>1172.7549942742094</v>
      </c>
      <c r="L107" s="2">
        <f>TREND(Calibration!$A$2:$A$4,Calibration!$D$2:$D$4,G107)</f>
        <v>804.96536895312056</v>
      </c>
    </row>
    <row r="108" spans="1:12" x14ac:dyDescent="0.25">
      <c r="A108">
        <v>529111</v>
      </c>
      <c r="B108">
        <v>13.227000240000001</v>
      </c>
      <c r="C108">
        <v>0.63080000999999997</v>
      </c>
      <c r="D108">
        <v>839.84002685999997</v>
      </c>
      <c r="E108">
        <v>2.4166998899999999</v>
      </c>
      <c r="F108">
        <v>9.9000003020963209E+37</v>
      </c>
      <c r="G108">
        <v>2.0527000399999999</v>
      </c>
      <c r="H108">
        <v>9.9000003020963209E+37</v>
      </c>
      <c r="J108" s="2">
        <f>TREND(Calibration!$A$2:$A$4,Calibration!$B$2:$B$4,C108)</f>
        <v>403.62109642575234</v>
      </c>
      <c r="K108" s="2">
        <f>TREND(Calibration!$A$2:$A$4,Calibration!$C$2:$C$4,E108)</f>
        <v>958.00095622012941</v>
      </c>
      <c r="L108" s="2">
        <f>TREND(Calibration!$A$2:$A$4,Calibration!$D$2:$D$4,G108)</f>
        <v>805.17147194316942</v>
      </c>
    </row>
    <row r="109" spans="1:12" x14ac:dyDescent="0.25">
      <c r="A109">
        <v>534111</v>
      </c>
      <c r="B109">
        <v>13.149999619999999</v>
      </c>
      <c r="C109">
        <v>0.62589996999999997</v>
      </c>
      <c r="D109">
        <v>424.00201415999999</v>
      </c>
      <c r="E109">
        <v>2.4988000399999999</v>
      </c>
      <c r="F109">
        <v>9.9000003020963209E+37</v>
      </c>
      <c r="G109">
        <v>2.0251998900000001</v>
      </c>
      <c r="H109">
        <v>9.9000003020963209E+37</v>
      </c>
      <c r="J109" s="2">
        <f>TREND(Calibration!$A$2:$A$4,Calibration!$B$2:$B$4,C109)</f>
        <v>400.6155548390231</v>
      </c>
      <c r="K109" s="2">
        <f>TREND(Calibration!$A$2:$A$4,Calibration!$C$2:$C$4,E109)</f>
        <v>991.21748865361167</v>
      </c>
      <c r="L109" s="2">
        <f>TREND(Calibration!$A$2:$A$4,Calibration!$D$2:$D$4,G109)</f>
        <v>793.83483872892293</v>
      </c>
    </row>
    <row r="110" spans="1:12" x14ac:dyDescent="0.25">
      <c r="A110">
        <v>539111</v>
      </c>
      <c r="B110">
        <v>13.085000040000001</v>
      </c>
      <c r="C110">
        <v>0.62910001999999998</v>
      </c>
      <c r="D110">
        <v>310.85699462999997</v>
      </c>
      <c r="E110">
        <v>5.0100002300000002</v>
      </c>
      <c r="F110">
        <v>9.9000003020963209E+37</v>
      </c>
      <c r="G110">
        <v>2.0230000000000001</v>
      </c>
      <c r="H110">
        <v>9.9000003020963209E+37</v>
      </c>
      <c r="J110" s="2">
        <f>TREND(Calibration!$A$2:$A$4,Calibration!$B$2:$B$4,C110)</f>
        <v>402.57837215370074</v>
      </c>
      <c r="K110" s="2">
        <f>TREND(Calibration!$A$2:$A$4,Calibration!$C$2:$C$4,E110)</f>
        <v>2007.2127402835056</v>
      </c>
      <c r="L110" s="2">
        <f>TREND(Calibration!$A$2:$A$4,Calibration!$D$2:$D$4,G110)</f>
        <v>792.92795836493622</v>
      </c>
    </row>
    <row r="111" spans="1:12" x14ac:dyDescent="0.25">
      <c r="A111">
        <v>544110</v>
      </c>
      <c r="B111">
        <v>13.04599953</v>
      </c>
      <c r="C111">
        <v>0.62319999999999998</v>
      </c>
      <c r="D111">
        <v>9.9000003020963209E+37</v>
      </c>
      <c r="E111">
        <v>5.0100002300000002</v>
      </c>
      <c r="F111">
        <v>9.9000003020963209E+37</v>
      </c>
      <c r="G111">
        <v>2.0288999099999998</v>
      </c>
      <c r="H111">
        <v>9.9000003020963209E+37</v>
      </c>
      <c r="J111" s="2">
        <f>TREND(Calibration!$A$2:$A$4,Calibration!$B$2:$B$4,C111)</f>
        <v>398.95947200747042</v>
      </c>
      <c r="K111" s="2">
        <f>TREND(Calibration!$A$2:$A$4,Calibration!$C$2:$C$4,E111)</f>
        <v>2007.2127402835056</v>
      </c>
      <c r="L111" s="2">
        <f>TREND(Calibration!$A$2:$A$4,Calibration!$D$2:$D$4,G111)</f>
        <v>795.36013112279613</v>
      </c>
    </row>
    <row r="112" spans="1:12" x14ac:dyDescent="0.25">
      <c r="A112">
        <v>549112</v>
      </c>
      <c r="B112">
        <v>13.182000159999999</v>
      </c>
      <c r="C112">
        <v>0.62269998000000004</v>
      </c>
      <c r="D112">
        <v>325.22900391000002</v>
      </c>
      <c r="E112">
        <v>5.0093998900000001</v>
      </c>
      <c r="F112">
        <v>9.9000003020963209E+37</v>
      </c>
      <c r="G112">
        <v>2.0241000699999998</v>
      </c>
      <c r="H112">
        <v>9.9000003020963209E+37</v>
      </c>
      <c r="J112" s="2">
        <f>TREND(Calibration!$A$2:$A$4,Calibration!$B$2:$B$4,C112)</f>
        <v>398.65277432659514</v>
      </c>
      <c r="K112" s="2">
        <f>TREND(Calibration!$A$2:$A$4,Calibration!$C$2:$C$4,E112)</f>
        <v>2006.9698514083802</v>
      </c>
      <c r="L112" s="2">
        <f>TREND(Calibration!$A$2:$A$4,Calibration!$D$2:$D$4,G112)</f>
        <v>793.3814500767993</v>
      </c>
    </row>
    <row r="113" spans="1:12" x14ac:dyDescent="0.25">
      <c r="A113">
        <v>554110</v>
      </c>
      <c r="B113">
        <v>13.24699974</v>
      </c>
      <c r="C113">
        <v>0.62480002999999995</v>
      </c>
      <c r="D113">
        <v>982.87200928000004</v>
      </c>
      <c r="E113">
        <v>4.21659994</v>
      </c>
      <c r="F113">
        <v>9.9000003020963209E+37</v>
      </c>
      <c r="G113">
        <v>2.0246000300000002</v>
      </c>
      <c r="H113">
        <v>9.9000003020963209E+37</v>
      </c>
      <c r="J113" s="2">
        <f>TREND(Calibration!$A$2:$A$4,Calibration!$B$2:$B$4,C113)</f>
        <v>399.94088373166335</v>
      </c>
      <c r="K113" s="2">
        <f>TREND(Calibration!$A$2:$A$4,Calibration!$C$2:$C$4,E113)</f>
        <v>1686.214466035294</v>
      </c>
      <c r="L113" s="2">
        <f>TREND(Calibration!$A$2:$A$4,Calibration!$D$2:$D$4,G113)</f>
        <v>793.58755306684839</v>
      </c>
    </row>
    <row r="114" spans="1:12" x14ac:dyDescent="0.25">
      <c r="A114">
        <v>559110</v>
      </c>
      <c r="B114">
        <v>13.27900028</v>
      </c>
      <c r="C114">
        <v>0.62480002999999995</v>
      </c>
      <c r="D114">
        <v>1318.0369873</v>
      </c>
      <c r="E114">
        <v>5.0100002300000002</v>
      </c>
      <c r="F114">
        <v>9.9000003020963209E+37</v>
      </c>
      <c r="G114">
        <v>2.0267999200000002</v>
      </c>
      <c r="H114">
        <v>9.9000003020963209E+37</v>
      </c>
      <c r="J114" s="2">
        <f>TREND(Calibration!$A$2:$A$4,Calibration!$B$2:$B$4,C114)</f>
        <v>399.94088373166335</v>
      </c>
      <c r="K114" s="2">
        <f>TREND(Calibration!$A$2:$A$4,Calibration!$C$2:$C$4,E114)</f>
        <v>2007.2127402835056</v>
      </c>
      <c r="L114" s="2">
        <f>TREND(Calibration!$A$2:$A$4,Calibration!$D$2:$D$4,G114)</f>
        <v>794.4944334308351</v>
      </c>
    </row>
    <row r="115" spans="1:12" x14ac:dyDescent="0.25">
      <c r="A115">
        <v>564111</v>
      </c>
      <c r="B115">
        <v>13.39299965</v>
      </c>
      <c r="C115">
        <v>0.62319999999999998</v>
      </c>
      <c r="D115">
        <v>425.48098755000001</v>
      </c>
      <c r="E115">
        <v>5.0104999499999998</v>
      </c>
      <c r="F115">
        <v>9.9000003020963209E+37</v>
      </c>
      <c r="G115">
        <v>2.0241000699999998</v>
      </c>
      <c r="H115">
        <v>9.9000003020963209E+37</v>
      </c>
      <c r="J115" s="2">
        <f>TREND(Calibration!$A$2:$A$4,Calibration!$B$2:$B$4,C115)</f>
        <v>398.95947200747042</v>
      </c>
      <c r="K115" s="2">
        <f>TREND(Calibration!$A$2:$A$4,Calibration!$C$2:$C$4,E115)</f>
        <v>2007.4149197629297</v>
      </c>
      <c r="L115" s="2">
        <f>TREND(Calibration!$A$2:$A$4,Calibration!$D$2:$D$4,G115)</f>
        <v>793.3814500767993</v>
      </c>
    </row>
    <row r="116" spans="1:12" x14ac:dyDescent="0.25">
      <c r="A116">
        <v>569113</v>
      </c>
      <c r="B116">
        <v>13.44200039</v>
      </c>
      <c r="C116">
        <v>0.62860000000000005</v>
      </c>
      <c r="D116">
        <v>823.18499756000006</v>
      </c>
      <c r="E116">
        <v>5.0100002300000002</v>
      </c>
      <c r="F116">
        <v>9.9000003020963209E+37</v>
      </c>
      <c r="G116">
        <v>2.0165000000000002</v>
      </c>
      <c r="H116">
        <v>9.9000003020963209E+37</v>
      </c>
      <c r="J116" s="2">
        <f>TREND(Calibration!$A$2:$A$4,Calibration!$B$2:$B$4,C116)</f>
        <v>402.27167447282545</v>
      </c>
      <c r="K116" s="2">
        <f>TREND(Calibration!$A$2:$A$4,Calibration!$C$2:$C$4,E116)</f>
        <v>2007.2127402835056</v>
      </c>
      <c r="L116" s="2">
        <f>TREND(Calibration!$A$2:$A$4,Calibration!$D$2:$D$4,G116)</f>
        <v>790.24840513004096</v>
      </c>
    </row>
    <row r="117" spans="1:12" x14ac:dyDescent="0.25">
      <c r="A117">
        <v>574112</v>
      </c>
      <c r="B117">
        <v>13.4090004</v>
      </c>
      <c r="C117">
        <v>0.62749999999999995</v>
      </c>
      <c r="D117">
        <v>1064.375</v>
      </c>
      <c r="E117">
        <v>2.70670009</v>
      </c>
      <c r="F117">
        <v>9.9000003020963209E+37</v>
      </c>
      <c r="G117">
        <v>2.0181000199999999</v>
      </c>
      <c r="H117">
        <v>9.9000003020963209E+37</v>
      </c>
      <c r="J117" s="2">
        <f>TREND(Calibration!$A$2:$A$4,Calibration!$B$2:$B$4,C117)</f>
        <v>401.59696656321603</v>
      </c>
      <c r="K117" s="2">
        <f>TREND(Calibration!$A$2:$A$4,Calibration!$C$2:$C$4,E117)</f>
        <v>1075.3308398928921</v>
      </c>
      <c r="L117" s="2">
        <f>TREND(Calibration!$A$2:$A$4,Calibration!$D$2:$D$4,G117)</f>
        <v>790.90799570956347</v>
      </c>
    </row>
    <row r="118" spans="1:12" x14ac:dyDescent="0.25">
      <c r="A118">
        <v>579112</v>
      </c>
      <c r="B118">
        <v>13.4090004</v>
      </c>
      <c r="C118">
        <v>0.62319999999999998</v>
      </c>
      <c r="D118">
        <v>1221.09997559</v>
      </c>
      <c r="E118">
        <v>3.19869995</v>
      </c>
      <c r="F118">
        <v>9.9000003020963209E+37</v>
      </c>
      <c r="G118">
        <v>2.0181000199999999</v>
      </c>
      <c r="H118">
        <v>9.9000003020963209E+37</v>
      </c>
      <c r="J118" s="2">
        <f>TREND(Calibration!$A$2:$A$4,Calibration!$B$2:$B$4,C118)</f>
        <v>398.95947200747042</v>
      </c>
      <c r="K118" s="2">
        <f>TREND(Calibration!$A$2:$A$4,Calibration!$C$2:$C$4,E118)</f>
        <v>1274.386862408792</v>
      </c>
      <c r="L118" s="2">
        <f>TREND(Calibration!$A$2:$A$4,Calibration!$D$2:$D$4,G118)</f>
        <v>790.90799570956347</v>
      </c>
    </row>
    <row r="119" spans="1:12" x14ac:dyDescent="0.25">
      <c r="A119">
        <v>584112</v>
      </c>
      <c r="B119">
        <v>13.44499969</v>
      </c>
      <c r="C119">
        <v>0.62639999000000002</v>
      </c>
      <c r="D119">
        <v>213.02900696</v>
      </c>
      <c r="E119">
        <v>5.0100002300000002</v>
      </c>
      <c r="F119">
        <v>9.9000003020963209E+37</v>
      </c>
      <c r="G119">
        <v>2.0208001100000001</v>
      </c>
      <c r="H119">
        <v>9.9000003020963209E+37</v>
      </c>
      <c r="J119" s="2">
        <f>TREND(Calibration!$A$2:$A$4,Calibration!$B$2:$B$4,C119)</f>
        <v>400.92225251989845</v>
      </c>
      <c r="K119" s="2">
        <f>TREND(Calibration!$A$2:$A$4,Calibration!$C$2:$C$4,E119)</f>
        <v>2007.2127402835056</v>
      </c>
      <c r="L119" s="2">
        <f>TREND(Calibration!$A$2:$A$4,Calibration!$D$2:$D$4,G119)</f>
        <v>792.0210780009495</v>
      </c>
    </row>
    <row r="120" spans="1:12" x14ac:dyDescent="0.25">
      <c r="A120">
        <v>589111</v>
      </c>
      <c r="B120">
        <v>13.432000159999999</v>
      </c>
      <c r="C120">
        <v>0.62480002999999995</v>
      </c>
      <c r="D120">
        <v>975.43798828000001</v>
      </c>
      <c r="E120">
        <v>4.4261999100000002</v>
      </c>
      <c r="F120">
        <v>9.9000003020963209E+37</v>
      </c>
      <c r="G120">
        <v>2.0230000000000001</v>
      </c>
      <c r="H120">
        <v>9.9000003020963209E+37</v>
      </c>
      <c r="J120" s="2">
        <f>TREND(Calibration!$A$2:$A$4,Calibration!$B$2:$B$4,C120)</f>
        <v>399.94088373166335</v>
      </c>
      <c r="K120" s="2">
        <f>TREND(Calibration!$A$2:$A$4,Calibration!$C$2:$C$4,E120)</f>
        <v>1771.0155803031964</v>
      </c>
      <c r="L120" s="2">
        <f>TREND(Calibration!$A$2:$A$4,Calibration!$D$2:$D$4,G120)</f>
        <v>792.92795836493622</v>
      </c>
    </row>
    <row r="121" spans="1:12" x14ac:dyDescent="0.25">
      <c r="A121">
        <v>594111</v>
      </c>
      <c r="B121">
        <v>13.510000229999999</v>
      </c>
      <c r="C121">
        <v>0.62589996999999997</v>
      </c>
      <c r="D121">
        <v>901.26599121000004</v>
      </c>
      <c r="E121">
        <v>4.0399999600000003</v>
      </c>
      <c r="F121">
        <v>9.9000003020963209E+37</v>
      </c>
      <c r="G121">
        <v>2.02349997</v>
      </c>
      <c r="H121">
        <v>9.9000003020963209E+37</v>
      </c>
      <c r="J121" s="2">
        <f>TREND(Calibration!$A$2:$A$4,Calibration!$B$2:$B$4,C121)</f>
        <v>400.6155548390231</v>
      </c>
      <c r="K121" s="2">
        <f>TREND(Calibration!$A$2:$A$4,Calibration!$C$2:$C$4,E121)</f>
        <v>1614.7646701040769</v>
      </c>
      <c r="L121" s="2">
        <f>TREND(Calibration!$A$2:$A$4,Calibration!$D$2:$D$4,G121)</f>
        <v>793.13406547737475</v>
      </c>
    </row>
    <row r="122" spans="1:12" x14ac:dyDescent="0.25">
      <c r="A122">
        <v>599113</v>
      </c>
      <c r="B122">
        <v>13.62699986</v>
      </c>
      <c r="C122">
        <v>0.62699996999999996</v>
      </c>
      <c r="D122">
        <v>784.09698486000002</v>
      </c>
      <c r="E122">
        <v>2.7330999399999998</v>
      </c>
      <c r="F122">
        <v>9.9000003020963209E+37</v>
      </c>
      <c r="G122">
        <v>2.0278999799999999</v>
      </c>
      <c r="H122">
        <v>9.9000003020963209E+37</v>
      </c>
      <c r="J122" s="2">
        <f>TREND(Calibration!$A$2:$A$4,Calibration!$B$2:$B$4,C122)</f>
        <v>401.29026274863241</v>
      </c>
      <c r="K122" s="2">
        <f>TREND(Calibration!$A$2:$A$4,Calibration!$C$2:$C$4,E122)</f>
        <v>1086.0118371110952</v>
      </c>
      <c r="L122" s="2">
        <f>TREND(Calibration!$A$2:$A$4,Calibration!$D$2:$D$4,G122)</f>
        <v>794.94792102030874</v>
      </c>
    </row>
    <row r="123" spans="1:12" x14ac:dyDescent="0.25">
      <c r="A123">
        <v>604112</v>
      </c>
      <c r="B123">
        <v>13.711000439999999</v>
      </c>
      <c r="C123">
        <v>0.62910001999999998</v>
      </c>
      <c r="D123">
        <v>1257.68200684</v>
      </c>
      <c r="E123">
        <v>2.94269991</v>
      </c>
      <c r="F123">
        <v>9.9000003020963209E+37</v>
      </c>
      <c r="G123">
        <v>2.0272998800000002</v>
      </c>
      <c r="H123">
        <v>9.9000003020963209E+37</v>
      </c>
      <c r="J123" s="2">
        <f>TREND(Calibration!$A$2:$A$4,Calibration!$B$2:$B$4,C123)</f>
        <v>402.57837215370074</v>
      </c>
      <c r="K123" s="2">
        <f>TREND(Calibration!$A$2:$A$4,Calibration!$C$2:$C$4,E123)</f>
        <v>1170.8129513789977</v>
      </c>
      <c r="L123" s="2">
        <f>TREND(Calibration!$A$2:$A$4,Calibration!$D$2:$D$4,G123)</f>
        <v>794.70053642088408</v>
      </c>
    </row>
    <row r="124" spans="1:12" x14ac:dyDescent="0.25">
      <c r="A124">
        <v>609113</v>
      </c>
      <c r="B124">
        <v>13.847000120000001</v>
      </c>
      <c r="C124">
        <v>0.63129997000000004</v>
      </c>
      <c r="D124">
        <v>895.91198729999996</v>
      </c>
      <c r="E124">
        <v>4.9942998899999997</v>
      </c>
      <c r="F124">
        <v>9.9000003020963209E+37</v>
      </c>
      <c r="G124">
        <v>2.0272998800000002</v>
      </c>
      <c r="H124">
        <v>9.9000003020963209E+37</v>
      </c>
      <c r="J124" s="2">
        <f>TREND(Calibration!$A$2:$A$4,Calibration!$B$2:$B$4,C124)</f>
        <v>403.92775730437813</v>
      </c>
      <c r="K124" s="2">
        <f>TREND(Calibration!$A$2:$A$4,Calibration!$C$2:$C$4,E124)</f>
        <v>2000.8606099545509</v>
      </c>
      <c r="L124" s="2">
        <f>TREND(Calibration!$A$2:$A$4,Calibration!$D$2:$D$4,G124)</f>
        <v>794.70053642088408</v>
      </c>
    </row>
    <row r="125" spans="1:12" x14ac:dyDescent="0.25">
      <c r="A125">
        <v>614112</v>
      </c>
      <c r="B125">
        <v>13.92199993</v>
      </c>
      <c r="C125">
        <v>0.64209998000000001</v>
      </c>
      <c r="D125">
        <v>986.65802001999998</v>
      </c>
      <c r="E125">
        <v>5.0082998300000003</v>
      </c>
      <c r="F125">
        <v>9.9000003020963209E+37</v>
      </c>
      <c r="G125">
        <v>2.02570009</v>
      </c>
      <c r="H125">
        <v>9.9000003020963209E+37</v>
      </c>
      <c r="J125" s="2">
        <f>TREND(Calibration!$A$2:$A$4,Calibration!$B$2:$B$4,C125)</f>
        <v>410.55216836879629</v>
      </c>
      <c r="K125" s="2">
        <f>TREND(Calibration!$A$2:$A$4,Calibration!$C$2:$C$4,E125)</f>
        <v>2006.5247830538308</v>
      </c>
      <c r="L125" s="2">
        <f>TREND(Calibration!$A$2:$A$4,Calibration!$D$2:$D$4,G125)</f>
        <v>794.04104065632202</v>
      </c>
    </row>
    <row r="126" spans="1:12" x14ac:dyDescent="0.25">
      <c r="A126">
        <v>619113</v>
      </c>
      <c r="B126">
        <v>14.02600002</v>
      </c>
      <c r="C126">
        <v>0.63990002999999995</v>
      </c>
      <c r="D126">
        <v>646.44396973000005</v>
      </c>
      <c r="E126">
        <v>4.5142002100000003</v>
      </c>
      <c r="F126">
        <v>9.9000003020963209E+37</v>
      </c>
      <c r="G126">
        <v>2.0262000599999999</v>
      </c>
      <c r="H126">
        <v>9.9000003020963209E+37</v>
      </c>
      <c r="J126" s="2">
        <f>TREND(Calibration!$A$2:$A$4,Calibration!$B$2:$B$4,C126)</f>
        <v>409.2027832181189</v>
      </c>
      <c r="K126" s="2">
        <f>TREND(Calibration!$A$2:$A$4,Calibration!$C$2:$C$4,E126)</f>
        <v>1806.6192280322955</v>
      </c>
      <c r="L126" s="2">
        <f>TREND(Calibration!$A$2:$A$4,Calibration!$D$2:$D$4,G126)</f>
        <v>794.24714776876044</v>
      </c>
    </row>
    <row r="127" spans="1:12" x14ac:dyDescent="0.25">
      <c r="A127">
        <v>624112</v>
      </c>
      <c r="B127">
        <v>14.022000309999999</v>
      </c>
      <c r="C127">
        <v>0.64700000999999996</v>
      </c>
      <c r="D127">
        <v>1050.37402344</v>
      </c>
      <c r="E127">
        <v>4.6599998500000002</v>
      </c>
      <c r="F127">
        <v>9.9000003020963209E+37</v>
      </c>
      <c r="G127">
        <v>2.02570009</v>
      </c>
      <c r="H127">
        <v>9.9000003020963209E+37</v>
      </c>
      <c r="J127" s="2">
        <f>TREND(Calibration!$A$2:$A$4,Calibration!$B$2:$B$4,C127)</f>
        <v>413.5577038218172</v>
      </c>
      <c r="K127" s="2">
        <f>TREND(Calibration!$A$2:$A$4,Calibration!$C$2:$C$4,E127)</f>
        <v>1865.6076521807292</v>
      </c>
      <c r="L127" s="2">
        <f>TREND(Calibration!$A$2:$A$4,Calibration!$D$2:$D$4,G127)</f>
        <v>794.04104065632202</v>
      </c>
    </row>
    <row r="128" spans="1:12" x14ac:dyDescent="0.25">
      <c r="A128">
        <v>629113</v>
      </c>
      <c r="B128">
        <v>14.05799961</v>
      </c>
      <c r="C128">
        <v>0.64480000999999998</v>
      </c>
      <c r="D128">
        <v>1319.2719726600001</v>
      </c>
      <c r="E128">
        <v>5.0100002300000002</v>
      </c>
      <c r="F128">
        <v>9.9000003020963209E+37</v>
      </c>
      <c r="G128">
        <v>2.0251998900000001</v>
      </c>
      <c r="H128">
        <v>9.9000003020963209E+37</v>
      </c>
      <c r="J128" s="2">
        <f>TREND(Calibration!$A$2:$A$4,Calibration!$B$2:$B$4,C128)</f>
        <v>412.20828800259852</v>
      </c>
      <c r="K128" s="2">
        <f>TREND(Calibration!$A$2:$A$4,Calibration!$C$2:$C$4,E128)</f>
        <v>2007.2127402835056</v>
      </c>
      <c r="L128" s="2">
        <f>TREND(Calibration!$A$2:$A$4,Calibration!$D$2:$D$4,G128)</f>
        <v>793.83483872892293</v>
      </c>
    </row>
    <row r="129" spans="1:12" x14ac:dyDescent="0.25">
      <c r="A129">
        <v>634113</v>
      </c>
      <c r="B129">
        <v>14.10700035</v>
      </c>
      <c r="C129">
        <v>0.64529996999999995</v>
      </c>
      <c r="D129">
        <v>1038.5169677700001</v>
      </c>
      <c r="E129">
        <v>5.0100002300000002</v>
      </c>
      <c r="F129">
        <v>9.9000003020963209E+37</v>
      </c>
      <c r="G129">
        <v>2.0376000400000001</v>
      </c>
      <c r="H129">
        <v>9.9000003020963209E+37</v>
      </c>
      <c r="J129" s="2">
        <f>TREND(Calibration!$A$2:$A$4,Calibration!$B$2:$B$4,C129)</f>
        <v>412.51494888122426</v>
      </c>
      <c r="K129" s="2">
        <f>TREND(Calibration!$A$2:$A$4,Calibration!$C$2:$C$4,E129)</f>
        <v>2007.2127402835056</v>
      </c>
      <c r="L129" s="2">
        <f>TREND(Calibration!$A$2:$A$4,Calibration!$D$2:$D$4,G129)</f>
        <v>798.94666365902833</v>
      </c>
    </row>
    <row r="130" spans="1:12" x14ac:dyDescent="0.25">
      <c r="A130">
        <v>639125</v>
      </c>
      <c r="B130">
        <v>14.210000040000001</v>
      </c>
      <c r="C130">
        <v>0.64910000999999995</v>
      </c>
      <c r="D130">
        <v>659.31097411999997</v>
      </c>
      <c r="E130">
        <v>5.0100002300000002</v>
      </c>
      <c r="F130">
        <v>9.9000003020963209E+37</v>
      </c>
      <c r="G130">
        <v>2.0494999900000002</v>
      </c>
      <c r="H130">
        <v>9.9000003020963209E+37</v>
      </c>
      <c r="J130" s="2">
        <f>TREND(Calibration!$A$2:$A$4,Calibration!$B$2:$B$4,C130)</f>
        <v>414.84578255834413</v>
      </c>
      <c r="K130" s="2">
        <f>TREND(Calibration!$A$2:$A$4,Calibration!$C$2:$C$4,E130)</f>
        <v>2007.2127402835056</v>
      </c>
      <c r="L130" s="2">
        <f>TREND(Calibration!$A$2:$A$4,Calibration!$D$2:$D$4,G130)</f>
        <v>803.85228666173475</v>
      </c>
    </row>
    <row r="131" spans="1:12" x14ac:dyDescent="0.25">
      <c r="A131">
        <v>644113</v>
      </c>
      <c r="B131">
        <v>14.300999640000001</v>
      </c>
      <c r="C131">
        <v>0.65069997000000002</v>
      </c>
      <c r="D131">
        <v>629.12597656000003</v>
      </c>
      <c r="E131">
        <v>5.0082998300000003</v>
      </c>
      <c r="F131">
        <v>9.9000003020963209E+37</v>
      </c>
      <c r="G131">
        <v>2.0423998800000001</v>
      </c>
      <c r="H131">
        <v>9.9000003020963209E+37</v>
      </c>
      <c r="J131" s="2">
        <f>TREND(Calibration!$A$2:$A$4,Calibration!$B$2:$B$4,C131)</f>
        <v>415.82715134657923</v>
      </c>
      <c r="K131" s="2">
        <f>TREND(Calibration!$A$2:$A$4,Calibration!$C$2:$C$4,E131)</f>
        <v>2006.5247830538308</v>
      </c>
      <c r="L131" s="2">
        <f>TREND(Calibration!$A$2:$A$4,Calibration!$D$2:$D$4,G131)</f>
        <v>800.92534470502517</v>
      </c>
    </row>
    <row r="132" spans="1:12" x14ac:dyDescent="0.25">
      <c r="A132">
        <v>649111</v>
      </c>
      <c r="B132">
        <v>14.38899994</v>
      </c>
      <c r="C132">
        <v>0.64639997000000005</v>
      </c>
      <c r="D132">
        <v>959.28302001999998</v>
      </c>
      <c r="E132">
        <v>2.9453999999999998</v>
      </c>
      <c r="F132">
        <v>9.9000003020963209E+37</v>
      </c>
      <c r="G132">
        <v>2.0441000499999999</v>
      </c>
      <c r="H132">
        <v>9.9000003020963209E+37</v>
      </c>
      <c r="J132" s="2">
        <f>TREND(Calibration!$A$2:$A$4,Calibration!$B$2:$B$4,C132)</f>
        <v>413.18965679083362</v>
      </c>
      <c r="K132" s="2">
        <f>TREND(Calibration!$A$2:$A$4,Calibration!$C$2:$C$4,E132)</f>
        <v>1171.9053687139028</v>
      </c>
      <c r="L132" s="2">
        <f>TREND(Calibration!$A$2:$A$4,Calibration!$D$2:$D$4,G132)</f>
        <v>801.62622101631314</v>
      </c>
    </row>
    <row r="133" spans="1:12" x14ac:dyDescent="0.25">
      <c r="A133">
        <v>654112</v>
      </c>
      <c r="B133">
        <v>14.489000320000001</v>
      </c>
      <c r="C133">
        <v>0.64590000999999997</v>
      </c>
      <c r="D133">
        <v>681.09497069999998</v>
      </c>
      <c r="E133">
        <v>2.6456999799999998</v>
      </c>
      <c r="F133">
        <v>9.9000003020963209E+37</v>
      </c>
      <c r="G133">
        <v>2.04620004</v>
      </c>
      <c r="H133">
        <v>9.9000003020963209E+37</v>
      </c>
      <c r="J133" s="2">
        <f>TREND(Calibration!$A$2:$A$4,Calibration!$B$2:$B$4,C133)</f>
        <v>412.88299591220789</v>
      </c>
      <c r="K133" s="2">
        <f>TREND(Calibration!$A$2:$A$4,Calibration!$C$2:$C$4,E133)</f>
        <v>1050.6510782571218</v>
      </c>
      <c r="L133" s="2">
        <f>TREND(Calibration!$A$2:$A$4,Calibration!$D$2:$D$4,G133)</f>
        <v>802.49191870827428</v>
      </c>
    </row>
    <row r="134" spans="1:12" x14ac:dyDescent="0.25">
      <c r="A134">
        <v>659123</v>
      </c>
      <c r="B134">
        <v>14.67399979</v>
      </c>
      <c r="C134">
        <v>0.64480000999999998</v>
      </c>
      <c r="D134">
        <v>624.41699218999997</v>
      </c>
      <c r="E134">
        <v>5.0055999800000004</v>
      </c>
      <c r="F134">
        <v>9.9000003020963209E+37</v>
      </c>
      <c r="G134">
        <v>2.0457000700000001</v>
      </c>
      <c r="H134">
        <v>9.9000003020963209E+37</v>
      </c>
      <c r="J134" s="2">
        <f>TREND(Calibration!$A$2:$A$4,Calibration!$B$2:$B$4,C134)</f>
        <v>412.20828800259852</v>
      </c>
      <c r="K134" s="2">
        <f>TREND(Calibration!$A$2:$A$4,Calibration!$C$2:$C$4,E134)</f>
        <v>2005.432462819452</v>
      </c>
      <c r="L134" s="2">
        <f>TREND(Calibration!$A$2:$A$4,Calibration!$D$2:$D$4,G134)</f>
        <v>802.28581159583575</v>
      </c>
    </row>
    <row r="135" spans="1:12" x14ac:dyDescent="0.25">
      <c r="A135">
        <v>664115</v>
      </c>
      <c r="B135">
        <v>14.815999980000001</v>
      </c>
      <c r="C135">
        <v>0.64099996999999997</v>
      </c>
      <c r="D135">
        <v>750.22698975000003</v>
      </c>
      <c r="E135">
        <v>5.0100002300000002</v>
      </c>
      <c r="F135">
        <v>9.9000003020963209E+37</v>
      </c>
      <c r="G135">
        <v>2.0413999600000001</v>
      </c>
      <c r="H135">
        <v>9.9000003020963209E+37</v>
      </c>
      <c r="J135" s="2">
        <f>TREND(Calibration!$A$2:$A$4,Calibration!$B$2:$B$4,C135)</f>
        <v>409.87745432547865</v>
      </c>
      <c r="K135" s="2">
        <f>TREND(Calibration!$A$2:$A$4,Calibration!$C$2:$C$4,E135)</f>
        <v>2007.2127402835056</v>
      </c>
      <c r="L135" s="2">
        <f>TREND(Calibration!$A$2:$A$4,Calibration!$D$2:$D$4,G135)</f>
        <v>800.51313872492733</v>
      </c>
    </row>
    <row r="136" spans="1:12" x14ac:dyDescent="0.25">
      <c r="A136">
        <v>669114</v>
      </c>
      <c r="B136">
        <v>14.894000050000001</v>
      </c>
      <c r="C136">
        <v>0.63889998000000003</v>
      </c>
      <c r="D136">
        <v>1303.5050048799999</v>
      </c>
      <c r="E136">
        <v>4.6108999300000004</v>
      </c>
      <c r="F136">
        <v>9.9000003020963209E+37</v>
      </c>
      <c r="G136">
        <v>2.0397000300000001</v>
      </c>
      <c r="H136">
        <v>9.9000003020963209E+37</v>
      </c>
      <c r="J136" s="2">
        <f>TREND(Calibration!$A$2:$A$4,Calibration!$B$2:$B$4,C136)</f>
        <v>408.58938172265999</v>
      </c>
      <c r="K136" s="2">
        <f>TREND(Calibration!$A$2:$A$4,Calibration!$C$2:$C$4,E136)</f>
        <v>1845.7425351844586</v>
      </c>
      <c r="L136" s="2">
        <f>TREND(Calibration!$A$2:$A$4,Calibration!$D$2:$D$4,G136)</f>
        <v>799.81236135098948</v>
      </c>
    </row>
    <row r="137" spans="1:12" x14ac:dyDescent="0.25">
      <c r="A137">
        <v>674115</v>
      </c>
      <c r="B137">
        <v>14.93700027</v>
      </c>
      <c r="C137">
        <v>0.64209998000000001</v>
      </c>
      <c r="D137">
        <v>901.21398925999995</v>
      </c>
      <c r="E137">
        <v>5.01100016</v>
      </c>
      <c r="F137">
        <v>9.9000003020963209E+37</v>
      </c>
      <c r="G137">
        <v>2.0408000899999998</v>
      </c>
      <c r="H137">
        <v>9.9000003020963209E+37</v>
      </c>
      <c r="J137" s="2">
        <f>TREND(Calibration!$A$2:$A$4,Calibration!$B$2:$B$4,C137)</f>
        <v>410.55216836879629</v>
      </c>
      <c r="K137" s="2">
        <f>TREND(Calibration!$A$2:$A$4,Calibration!$C$2:$C$4,E137)</f>
        <v>2007.6172974892622</v>
      </c>
      <c r="L137" s="2">
        <f>TREND(Calibration!$A$2:$A$4,Calibration!$D$2:$D$4,G137)</f>
        <v>800.26584894046312</v>
      </c>
    </row>
    <row r="138" spans="1:12" x14ac:dyDescent="0.25">
      <c r="A138">
        <v>679114</v>
      </c>
      <c r="B138">
        <v>15.022999759999999</v>
      </c>
      <c r="C138">
        <v>0.63510001000000005</v>
      </c>
      <c r="D138">
        <v>921.59100341999999</v>
      </c>
      <c r="E138">
        <v>5.0093998900000001</v>
      </c>
      <c r="F138">
        <v>9.9000003020963209E+37</v>
      </c>
      <c r="G138">
        <v>2.0392000700000001</v>
      </c>
      <c r="H138">
        <v>9.9000003020963209E+37</v>
      </c>
      <c r="J138" s="2">
        <f>TREND(Calibration!$A$2:$A$4,Calibration!$B$2:$B$4,C138)</f>
        <v>406.258590981498</v>
      </c>
      <c r="K138" s="2">
        <f>TREND(Calibration!$A$2:$A$4,Calibration!$C$2:$C$4,E138)</f>
        <v>2006.9698514083802</v>
      </c>
      <c r="L138" s="2">
        <f>TREND(Calibration!$A$2:$A$4,Calibration!$D$2:$D$4,G138)</f>
        <v>799.60625836094061</v>
      </c>
    </row>
    <row r="139" spans="1:12" x14ac:dyDescent="0.25">
      <c r="A139">
        <v>684114</v>
      </c>
      <c r="B139">
        <v>15.11100006</v>
      </c>
      <c r="C139">
        <v>0.63400000000000001</v>
      </c>
      <c r="D139">
        <v>1198.6359863299999</v>
      </c>
      <c r="E139">
        <v>5.01100016</v>
      </c>
      <c r="F139">
        <v>9.9000003020963209E+37</v>
      </c>
      <c r="G139">
        <v>2.0262000599999999</v>
      </c>
      <c r="H139">
        <v>9.9000003020963209E+37</v>
      </c>
      <c r="J139" s="2">
        <f>TREND(Calibration!$A$2:$A$4,Calibration!$B$2:$B$4,C139)</f>
        <v>405.58387693818037</v>
      </c>
      <c r="K139" s="2">
        <f>TREND(Calibration!$A$2:$A$4,Calibration!$C$2:$C$4,E139)</f>
        <v>2007.6172974892622</v>
      </c>
      <c r="L139" s="2">
        <f>TREND(Calibration!$A$2:$A$4,Calibration!$D$2:$D$4,G139)</f>
        <v>794.24714776876044</v>
      </c>
    </row>
    <row r="140" spans="1:12" x14ac:dyDescent="0.25">
      <c r="A140">
        <v>689115</v>
      </c>
      <c r="B140">
        <v>15.17300034</v>
      </c>
      <c r="C140">
        <v>0.63349997999999996</v>
      </c>
      <c r="D140">
        <v>1228.3950195299999</v>
      </c>
      <c r="E140">
        <v>5.0078000999999999</v>
      </c>
      <c r="F140">
        <v>9.9000003020963209E+37</v>
      </c>
      <c r="G140">
        <v>2.0283999399999999</v>
      </c>
      <c r="H140">
        <v>9.9000003020963209E+37</v>
      </c>
      <c r="J140" s="2">
        <f>TREND(Calibration!$A$2:$A$4,Calibration!$B$2:$B$4,C140)</f>
        <v>405.27717925730502</v>
      </c>
      <c r="K140" s="2">
        <f>TREND(Calibration!$A$2:$A$4,Calibration!$C$2:$C$4,E140)</f>
        <v>2006.3225995285509</v>
      </c>
      <c r="L140" s="2">
        <f>TREND(Calibration!$A$2:$A$4,Calibration!$D$2:$D$4,G140)</f>
        <v>795.1540240103576</v>
      </c>
    </row>
    <row r="141" spans="1:12" x14ac:dyDescent="0.25">
      <c r="A141">
        <v>694115</v>
      </c>
      <c r="B141">
        <v>15.251000400000001</v>
      </c>
      <c r="C141">
        <v>0.63129997000000004</v>
      </c>
      <c r="D141">
        <v>1310.9050293</v>
      </c>
      <c r="E141">
        <v>3.9191000499999999</v>
      </c>
      <c r="F141">
        <v>9.9000003020963209E+37</v>
      </c>
      <c r="G141">
        <v>2.0262000599999999</v>
      </c>
      <c r="H141">
        <v>9.9000003020963209E+37</v>
      </c>
      <c r="J141" s="2">
        <f>TREND(Calibration!$A$2:$A$4,Calibration!$B$2:$B$4,C141)</f>
        <v>403.92775730437813</v>
      </c>
      <c r="K141" s="2">
        <f>TREND(Calibration!$A$2:$A$4,Calibration!$C$2:$C$4,E141)</f>
        <v>1565.8503163334674</v>
      </c>
      <c r="L141" s="2">
        <f>TREND(Calibration!$A$2:$A$4,Calibration!$D$2:$D$4,G141)</f>
        <v>794.24714776876044</v>
      </c>
    </row>
    <row r="142" spans="1:12" x14ac:dyDescent="0.25">
      <c r="A142">
        <v>699114</v>
      </c>
      <c r="B142">
        <v>15.31999969</v>
      </c>
      <c r="C142">
        <v>0.63080000999999997</v>
      </c>
      <c r="D142">
        <v>9.9000003020963209E+37</v>
      </c>
      <c r="E142">
        <v>4.6184000999999997</v>
      </c>
      <c r="F142">
        <v>9.9000003020963209E+37</v>
      </c>
      <c r="G142">
        <v>2.0202999099999999</v>
      </c>
      <c r="H142">
        <v>9.9000003020963209E+37</v>
      </c>
      <c r="J142" s="2">
        <f>TREND(Calibration!$A$2:$A$4,Calibration!$B$2:$B$4,C142)</f>
        <v>403.62109642575234</v>
      </c>
      <c r="K142" s="2">
        <f>TREND(Calibration!$A$2:$A$4,Calibration!$C$2:$C$4,E142)</f>
        <v>1848.7769954145751</v>
      </c>
      <c r="L142" s="2">
        <f>TREND(Calibration!$A$2:$A$4,Calibration!$D$2:$D$4,G142)</f>
        <v>791.81487607355018</v>
      </c>
    </row>
    <row r="143" spans="1:12" x14ac:dyDescent="0.25">
      <c r="A143">
        <v>704114</v>
      </c>
      <c r="B143">
        <v>15.352000240000001</v>
      </c>
      <c r="C143">
        <v>0.62809998</v>
      </c>
      <c r="D143">
        <v>828.95300293000003</v>
      </c>
      <c r="E143">
        <v>5.0100002300000002</v>
      </c>
      <c r="F143">
        <v>9.9000003020963209E+37</v>
      </c>
      <c r="G143">
        <v>2.02189994</v>
      </c>
      <c r="H143">
        <v>9.9000003020963209E+37</v>
      </c>
      <c r="J143" s="2">
        <f>TREND(Calibration!$A$2:$A$4,Calibration!$B$2:$B$4,C143)</f>
        <v>401.96497679195005</v>
      </c>
      <c r="K143" s="2">
        <f>TREND(Calibration!$A$2:$A$4,Calibration!$C$2:$C$4,E143)</f>
        <v>2007.2127402835056</v>
      </c>
      <c r="L143" s="2">
        <f>TREND(Calibration!$A$2:$A$4,Calibration!$D$2:$D$4,G143)</f>
        <v>792.47447077546246</v>
      </c>
    </row>
    <row r="144" spans="1:12" x14ac:dyDescent="0.25">
      <c r="A144">
        <v>709113</v>
      </c>
      <c r="B144">
        <v>15.34500027</v>
      </c>
      <c r="C144">
        <v>0.62159997</v>
      </c>
      <c r="D144">
        <v>9.9000003020963209E+37</v>
      </c>
      <c r="E144">
        <v>5.0093998900000001</v>
      </c>
      <c r="F144">
        <v>9.9000003020963209E+37</v>
      </c>
      <c r="G144">
        <v>2.01920009</v>
      </c>
      <c r="H144">
        <v>9.9000003020963209E+37</v>
      </c>
      <c r="J144" s="2">
        <f>TREND(Calibration!$A$2:$A$4,Calibration!$B$2:$B$4,C144)</f>
        <v>397.9780602832775</v>
      </c>
      <c r="K144" s="2">
        <f>TREND(Calibration!$A$2:$A$4,Calibration!$C$2:$C$4,E144)</f>
        <v>2006.9698514083802</v>
      </c>
      <c r="L144" s="2">
        <f>TREND(Calibration!$A$2:$A$4,Calibration!$D$2:$D$4,G144)</f>
        <v>791.36148742142677</v>
      </c>
    </row>
    <row r="145" spans="1:12" x14ac:dyDescent="0.25">
      <c r="A145">
        <v>714112</v>
      </c>
      <c r="B145">
        <v>15.34599972</v>
      </c>
      <c r="C145">
        <v>0.61940002000000005</v>
      </c>
      <c r="D145">
        <v>834.34698486000002</v>
      </c>
      <c r="E145">
        <v>2.8039000000000001</v>
      </c>
      <c r="F145">
        <v>9.9000003020963209E+37</v>
      </c>
      <c r="G145">
        <v>2.0176000599999999</v>
      </c>
      <c r="H145">
        <v>9.9000003020963209E+37</v>
      </c>
      <c r="J145" s="2">
        <f>TREND(Calibration!$A$2:$A$4,Calibration!$B$2:$B$4,C145)</f>
        <v>396.62867513260022</v>
      </c>
      <c r="K145" s="2">
        <f>TREND(Calibration!$A$2:$A$4,Calibration!$C$2:$C$4,E145)</f>
        <v>1114.656516679677</v>
      </c>
      <c r="L145" s="2">
        <f>TREND(Calibration!$A$2:$A$4,Calibration!$D$2:$D$4,G145)</f>
        <v>790.7018927195146</v>
      </c>
    </row>
    <row r="146" spans="1:12" x14ac:dyDescent="0.25">
      <c r="A146">
        <v>719112</v>
      </c>
      <c r="B146">
        <v>15.288999560000001</v>
      </c>
      <c r="C146">
        <v>0.62099998999999995</v>
      </c>
      <c r="D146">
        <v>691.70697021000001</v>
      </c>
      <c r="E146">
        <v>2.8524999599999998</v>
      </c>
      <c r="F146">
        <v>9.9000003020963209E+37</v>
      </c>
      <c r="G146">
        <v>2.02570009</v>
      </c>
      <c r="H146">
        <v>9.9000003020963209E+37</v>
      </c>
      <c r="J146" s="2">
        <f>TREND(Calibration!$A$2:$A$4,Calibration!$B$2:$B$4,C146)</f>
        <v>397.61005005454348</v>
      </c>
      <c r="K146" s="2">
        <f>TREND(Calibration!$A$2:$A$4,Calibration!$C$2:$C$4,E146)</f>
        <v>1134.319357095997</v>
      </c>
      <c r="L146" s="2">
        <f>TREND(Calibration!$A$2:$A$4,Calibration!$D$2:$D$4,G146)</f>
        <v>794.04104065632202</v>
      </c>
    </row>
    <row r="147" spans="1:12" x14ac:dyDescent="0.25">
      <c r="A147">
        <v>724112</v>
      </c>
      <c r="B147">
        <v>15.239999770000001</v>
      </c>
      <c r="C147">
        <v>0.61729997000000003</v>
      </c>
      <c r="D147">
        <v>1104.125</v>
      </c>
      <c r="E147">
        <v>4.6410999300000002</v>
      </c>
      <c r="F147">
        <v>9.9000003020963209E+37</v>
      </c>
      <c r="G147">
        <v>2.0278999799999999</v>
      </c>
      <c r="H147">
        <v>9.9000003020963209E+37</v>
      </c>
      <c r="J147" s="2">
        <f>TREND(Calibration!$A$2:$A$4,Calibration!$B$2:$B$4,C147)</f>
        <v>395.3405657275319</v>
      </c>
      <c r="K147" s="2">
        <f>TREND(Calibration!$A$2:$A$4,Calibration!$C$2:$C$4,E147)</f>
        <v>1857.9610180921165</v>
      </c>
      <c r="L147" s="2">
        <f>TREND(Calibration!$A$2:$A$4,Calibration!$D$2:$D$4,G147)</f>
        <v>794.94792102030874</v>
      </c>
    </row>
    <row r="148" spans="1:12" x14ac:dyDescent="0.25">
      <c r="A148">
        <v>729112</v>
      </c>
      <c r="B148">
        <v>15.15600014</v>
      </c>
      <c r="C148">
        <v>0.61940002000000005</v>
      </c>
      <c r="D148">
        <v>1057.22302246</v>
      </c>
      <c r="E148">
        <v>5.0100002300000002</v>
      </c>
      <c r="F148">
        <v>9.9000003020963209E+37</v>
      </c>
      <c r="G148">
        <v>2.0381</v>
      </c>
      <c r="H148">
        <v>9.9000003020963209E+37</v>
      </c>
      <c r="J148" s="2">
        <f>TREND(Calibration!$A$2:$A$4,Calibration!$B$2:$B$4,C148)</f>
        <v>396.62867513260022</v>
      </c>
      <c r="K148" s="2">
        <f>TREND(Calibration!$A$2:$A$4,Calibration!$C$2:$C$4,E148)</f>
        <v>2007.2127402835056</v>
      </c>
      <c r="L148" s="2">
        <f>TREND(Calibration!$A$2:$A$4,Calibration!$D$2:$D$4,G148)</f>
        <v>799.15276664907731</v>
      </c>
    </row>
    <row r="149" spans="1:12" x14ac:dyDescent="0.25">
      <c r="A149">
        <v>734112</v>
      </c>
      <c r="B149">
        <v>15.130000109999999</v>
      </c>
      <c r="C149">
        <v>0.62639999000000002</v>
      </c>
      <c r="D149">
        <v>1198.13793945</v>
      </c>
      <c r="E149">
        <v>5.0100002300000002</v>
      </c>
      <c r="F149">
        <v>9.9000003020963209E+37</v>
      </c>
      <c r="G149">
        <v>2.0392000700000001</v>
      </c>
      <c r="H149">
        <v>9.9000003020963209E+37</v>
      </c>
      <c r="J149" s="2">
        <f>TREND(Calibration!$A$2:$A$4,Calibration!$B$2:$B$4,C149)</f>
        <v>400.92225251989845</v>
      </c>
      <c r="K149" s="2">
        <f>TREND(Calibration!$A$2:$A$4,Calibration!$C$2:$C$4,E149)</f>
        <v>2007.2127402835056</v>
      </c>
      <c r="L149" s="2">
        <f>TREND(Calibration!$A$2:$A$4,Calibration!$D$2:$D$4,G149)</f>
        <v>799.60625836094061</v>
      </c>
    </row>
    <row r="150" spans="1:12" x14ac:dyDescent="0.25">
      <c r="A150">
        <v>739112</v>
      </c>
      <c r="B150">
        <v>15.11699963</v>
      </c>
      <c r="C150">
        <v>0.61890000000000001</v>
      </c>
      <c r="D150">
        <v>1187.3630371100001</v>
      </c>
      <c r="E150">
        <v>5.0089001700000004</v>
      </c>
      <c r="F150">
        <v>9.9000003020963209E+37</v>
      </c>
      <c r="G150">
        <v>2.0418999200000001</v>
      </c>
      <c r="H150">
        <v>9.9000003020963209E+37</v>
      </c>
      <c r="J150" s="2">
        <f>TREND(Calibration!$A$2:$A$4,Calibration!$B$2:$B$4,C150)</f>
        <v>396.32197745172482</v>
      </c>
      <c r="K150" s="2">
        <f>TREND(Calibration!$A$2:$A$4,Calibration!$C$2:$C$4,E150)</f>
        <v>2006.7676719289559</v>
      </c>
      <c r="L150" s="2">
        <f>TREND(Calibration!$A$2:$A$4,Calibration!$D$2:$D$4,G150)</f>
        <v>800.71924171497619</v>
      </c>
    </row>
    <row r="151" spans="1:12" x14ac:dyDescent="0.25">
      <c r="A151">
        <v>744128</v>
      </c>
      <c r="B151">
        <v>15.152999879999999</v>
      </c>
      <c r="C151">
        <v>0.62159997</v>
      </c>
      <c r="D151">
        <v>9.9000003020963209E+37</v>
      </c>
      <c r="E151">
        <v>5.0100002300000002</v>
      </c>
      <c r="F151">
        <v>9.9000003020963209E+37</v>
      </c>
      <c r="G151">
        <v>2.0441000499999999</v>
      </c>
      <c r="H151">
        <v>9.9000003020963209E+37</v>
      </c>
      <c r="J151" s="2">
        <f>TREND(Calibration!$A$2:$A$4,Calibration!$B$2:$B$4,C151)</f>
        <v>397.9780602832775</v>
      </c>
      <c r="K151" s="2">
        <f>TREND(Calibration!$A$2:$A$4,Calibration!$C$2:$C$4,E151)</f>
        <v>2007.2127402835056</v>
      </c>
      <c r="L151" s="2">
        <f>TREND(Calibration!$A$2:$A$4,Calibration!$D$2:$D$4,G151)</f>
        <v>801.62622101631314</v>
      </c>
    </row>
    <row r="152" spans="1:12" x14ac:dyDescent="0.25">
      <c r="A152">
        <v>749114</v>
      </c>
      <c r="B152">
        <v>15.211000439999999</v>
      </c>
      <c r="C152">
        <v>0.62370002000000002</v>
      </c>
      <c r="D152">
        <v>695.58599853999999</v>
      </c>
      <c r="E152">
        <v>3.5594000800000001</v>
      </c>
      <c r="F152">
        <v>9.9000003020963209E+37</v>
      </c>
      <c r="G152">
        <v>2.0527000399999999</v>
      </c>
      <c r="H152">
        <v>9.9000003020963209E+37</v>
      </c>
      <c r="J152" s="2">
        <f>TREND(Calibration!$A$2:$A$4,Calibration!$B$2:$B$4,C152)</f>
        <v>399.26616968834577</v>
      </c>
      <c r="K152" s="2">
        <f>TREND(Calibration!$A$2:$A$4,Calibration!$C$2:$C$4,E152)</f>
        <v>1420.3209145013436</v>
      </c>
      <c r="L152" s="2">
        <f>TREND(Calibration!$A$2:$A$4,Calibration!$D$2:$D$4,G152)</f>
        <v>805.17147194316942</v>
      </c>
    </row>
    <row r="153" spans="1:12" x14ac:dyDescent="0.25">
      <c r="A153">
        <v>754115</v>
      </c>
      <c r="B153">
        <v>15.23400021</v>
      </c>
      <c r="C153">
        <v>0.62209999999999999</v>
      </c>
      <c r="D153">
        <v>820.55297852000001</v>
      </c>
      <c r="E153">
        <v>3.3958001100000001</v>
      </c>
      <c r="F153">
        <v>9.9000003020963209E+37</v>
      </c>
      <c r="G153">
        <v>2.05220008</v>
      </c>
      <c r="H153">
        <v>9.9000003020963209E+37</v>
      </c>
      <c r="J153" s="2">
        <f>TREND(Calibration!$A$2:$A$4,Calibration!$B$2:$B$4,C153)</f>
        <v>398.28476409786111</v>
      </c>
      <c r="K153" s="2">
        <f>TREND(Calibration!$A$2:$A$4,Calibration!$C$2:$C$4,E153)</f>
        <v>1354.1307344636491</v>
      </c>
      <c r="L153" s="2">
        <f>TREND(Calibration!$A$2:$A$4,Calibration!$D$2:$D$4,G153)</f>
        <v>804.96536895312056</v>
      </c>
    </row>
    <row r="154" spans="1:12" x14ac:dyDescent="0.25">
      <c r="A154">
        <v>759114</v>
      </c>
      <c r="B154">
        <v>15.25</v>
      </c>
      <c r="C154">
        <v>0.62159997</v>
      </c>
      <c r="D154">
        <v>1172.2790527300001</v>
      </c>
      <c r="E154">
        <v>5.0100002300000002</v>
      </c>
      <c r="F154">
        <v>9.9000003020963209E+37</v>
      </c>
      <c r="G154">
        <v>2.0553998899999999</v>
      </c>
      <c r="H154">
        <v>9.9000003020963209E+37</v>
      </c>
      <c r="J154" s="2">
        <f>TREND(Calibration!$A$2:$A$4,Calibration!$B$2:$B$4,C154)</f>
        <v>397.9780602832775</v>
      </c>
      <c r="K154" s="2">
        <f>TREND(Calibration!$A$2:$A$4,Calibration!$C$2:$C$4,E154)</f>
        <v>2007.2127402835056</v>
      </c>
      <c r="L154" s="2">
        <f>TREND(Calibration!$A$2:$A$4,Calibration!$D$2:$D$4,G154)</f>
        <v>806.28445529720511</v>
      </c>
    </row>
    <row r="155" spans="1:12" x14ac:dyDescent="0.25">
      <c r="A155">
        <v>764115</v>
      </c>
      <c r="B155">
        <v>15.213999749999999</v>
      </c>
      <c r="C155">
        <v>0.62269998000000004</v>
      </c>
      <c r="D155">
        <v>342.03100585999999</v>
      </c>
      <c r="E155">
        <v>4.9251999900000003</v>
      </c>
      <c r="F155">
        <v>9.9000003020963209E+37</v>
      </c>
      <c r="G155">
        <v>2.0527000399999999</v>
      </c>
      <c r="H155">
        <v>9.9000003020963209E+37</v>
      </c>
      <c r="J155" s="2">
        <f>TREND(Calibration!$A$2:$A$4,Calibration!$B$2:$B$4,C155)</f>
        <v>398.65277432659514</v>
      </c>
      <c r="K155" s="2">
        <f>TREND(Calibration!$A$2:$A$4,Calibration!$C$2:$C$4,E155)</f>
        <v>1972.9037905151181</v>
      </c>
      <c r="L155" s="2">
        <f>TREND(Calibration!$A$2:$A$4,Calibration!$D$2:$D$4,G155)</f>
        <v>805.17147194316942</v>
      </c>
    </row>
    <row r="156" spans="1:12" x14ac:dyDescent="0.25">
      <c r="A156">
        <v>769114</v>
      </c>
      <c r="B156">
        <v>15.12699986</v>
      </c>
      <c r="C156">
        <v>0.62050002999999998</v>
      </c>
      <c r="D156">
        <v>1282.95703125</v>
      </c>
      <c r="E156">
        <v>4.1156001099999999</v>
      </c>
      <c r="F156">
        <v>9.9000003020963209E+37</v>
      </c>
      <c r="G156">
        <v>2.05430007</v>
      </c>
      <c r="H156">
        <v>9.9000003020963209E+37</v>
      </c>
      <c r="J156" s="2">
        <f>TREND(Calibration!$A$2:$A$4,Calibration!$B$2:$B$4,C156)</f>
        <v>397.30338917591774</v>
      </c>
      <c r="K156" s="2">
        <f>TREND(Calibration!$A$2:$A$4,Calibration!$C$2:$C$4,E156)</f>
        <v>1645.3513966137252</v>
      </c>
      <c r="L156" s="2">
        <f>TREND(Calibration!$A$2:$A$4,Calibration!$D$2:$D$4,G156)</f>
        <v>805.83106664508171</v>
      </c>
    </row>
    <row r="157" spans="1:12" x14ac:dyDescent="0.25">
      <c r="A157">
        <v>774115</v>
      </c>
      <c r="B157">
        <v>15.085000040000001</v>
      </c>
      <c r="C157">
        <v>0.62209999999999999</v>
      </c>
      <c r="D157">
        <v>986.89501953000001</v>
      </c>
      <c r="E157">
        <v>4.1556000700000002</v>
      </c>
      <c r="F157">
        <v>9.9000003020963209E+37</v>
      </c>
      <c r="G157">
        <v>2.0527000399999999</v>
      </c>
      <c r="H157">
        <v>9.9000003020963209E+37</v>
      </c>
      <c r="J157" s="2">
        <f>TREND(Calibration!$A$2:$A$4,Calibration!$B$2:$B$4,C157)</f>
        <v>398.28476409786111</v>
      </c>
      <c r="K157" s="2">
        <f>TREND(Calibration!$A$2:$A$4,Calibration!$C$2:$C$4,E157)</f>
        <v>1661.5348015000502</v>
      </c>
      <c r="L157" s="2">
        <f>TREND(Calibration!$A$2:$A$4,Calibration!$D$2:$D$4,G157)</f>
        <v>805.17147194316942</v>
      </c>
    </row>
    <row r="158" spans="1:12" x14ac:dyDescent="0.25">
      <c r="A158">
        <v>779114</v>
      </c>
      <c r="B158">
        <v>15.02000046</v>
      </c>
      <c r="C158">
        <v>0.63180000000000003</v>
      </c>
      <c r="D158">
        <v>1054.44104004</v>
      </c>
      <c r="E158">
        <v>3.6068999800000001</v>
      </c>
      <c r="F158">
        <v>9.9000003020963209E+37</v>
      </c>
      <c r="G158">
        <v>2.0548999299999999</v>
      </c>
      <c r="H158">
        <v>9.9000003020963209E+37</v>
      </c>
      <c r="J158" s="2">
        <f>TREND(Calibration!$A$2:$A$4,Calibration!$B$2:$B$4,C158)</f>
        <v>404.23446111896169</v>
      </c>
      <c r="K158" s="2">
        <f>TREND(Calibration!$A$2:$A$4,Calibration!$C$2:$C$4,E158)</f>
        <v>1439.5386865631142</v>
      </c>
      <c r="L158" s="2">
        <f>TREND(Calibration!$A$2:$A$4,Calibration!$D$2:$D$4,G158)</f>
        <v>806.07835230715614</v>
      </c>
    </row>
    <row r="159" spans="1:12" x14ac:dyDescent="0.25">
      <c r="A159">
        <v>784115</v>
      </c>
      <c r="B159">
        <v>14.99699974</v>
      </c>
      <c r="C159">
        <v>0.63349997999999996</v>
      </c>
      <c r="D159">
        <v>1201.7189941399999</v>
      </c>
      <c r="E159">
        <v>3.2300000199999999</v>
      </c>
      <c r="F159">
        <v>9.9000003020963209E+37</v>
      </c>
      <c r="G159">
        <v>2.0397000300000001</v>
      </c>
      <c r="H159">
        <v>9.9000003020963209E+37</v>
      </c>
      <c r="J159" s="2">
        <f>TREND(Calibration!$A$2:$A$4,Calibration!$B$2:$B$4,C159)</f>
        <v>405.27717925730502</v>
      </c>
      <c r="K159" s="2">
        <f>TREND(Calibration!$A$2:$A$4,Calibration!$C$2:$C$4,E159)</f>
        <v>1287.050417716855</v>
      </c>
      <c r="L159" s="2">
        <f>TREND(Calibration!$A$2:$A$4,Calibration!$D$2:$D$4,G159)</f>
        <v>799.81236135098948</v>
      </c>
    </row>
    <row r="160" spans="1:12" x14ac:dyDescent="0.25">
      <c r="A160">
        <v>789115</v>
      </c>
      <c r="B160">
        <v>14.99400043</v>
      </c>
      <c r="C160">
        <v>0.63450002999999999</v>
      </c>
      <c r="D160">
        <v>1178.0579834</v>
      </c>
      <c r="E160">
        <v>5.0100002300000002</v>
      </c>
      <c r="F160">
        <v>9.9000003020963209E+37</v>
      </c>
      <c r="G160">
        <v>2.0316000000000001</v>
      </c>
      <c r="H160">
        <v>9.9000003020963209E+37</v>
      </c>
      <c r="J160" s="2">
        <f>TREND(Calibration!$A$2:$A$4,Calibration!$B$2:$B$4,C160)</f>
        <v>405.89058075276398</v>
      </c>
      <c r="K160" s="2">
        <f>TREND(Calibration!$A$2:$A$4,Calibration!$C$2:$C$4,E160)</f>
        <v>2007.2127402835056</v>
      </c>
      <c r="L160" s="2">
        <f>TREND(Calibration!$A$2:$A$4,Calibration!$D$2:$D$4,G160)</f>
        <v>796.47321341418217</v>
      </c>
    </row>
    <row r="161" spans="1:12" x14ac:dyDescent="0.25">
      <c r="A161">
        <v>794116</v>
      </c>
      <c r="B161">
        <v>14.97399998</v>
      </c>
      <c r="C161">
        <v>0.63620001000000004</v>
      </c>
      <c r="D161">
        <v>9.9000003020963209E+37</v>
      </c>
      <c r="E161">
        <v>3.4086999900000001</v>
      </c>
      <c r="F161">
        <v>9.9000003020963209E+37</v>
      </c>
      <c r="G161">
        <v>2.0278999799999999</v>
      </c>
      <c r="H161">
        <v>9.9000003020963209E+37</v>
      </c>
      <c r="J161" s="2">
        <f>TREND(Calibration!$A$2:$A$4,Calibration!$B$2:$B$4,C161)</f>
        <v>406.93329889110737</v>
      </c>
      <c r="K161" s="2">
        <f>TREND(Calibration!$A$2:$A$4,Calibration!$C$2:$C$4,E161)</f>
        <v>1359.3498392083789</v>
      </c>
      <c r="L161" s="2">
        <f>TREND(Calibration!$A$2:$A$4,Calibration!$D$2:$D$4,G161)</f>
        <v>794.94792102030874</v>
      </c>
    </row>
    <row r="162" spans="1:12" x14ac:dyDescent="0.25">
      <c r="A162">
        <v>799115</v>
      </c>
      <c r="B162">
        <v>15.038999560000001</v>
      </c>
      <c r="C162">
        <v>0.64050001000000001</v>
      </c>
      <c r="D162">
        <v>609.69598388999998</v>
      </c>
      <c r="E162">
        <v>4.9187002199999998</v>
      </c>
      <c r="F162">
        <v>9.9000003020963209E+37</v>
      </c>
      <c r="G162">
        <v>2.0348999499999998</v>
      </c>
      <c r="H162">
        <v>9.9000003020963209E+37</v>
      </c>
      <c r="J162" s="2">
        <f>TREND(Calibration!$A$2:$A$4,Calibration!$B$2:$B$4,C162)</f>
        <v>409.57079344685292</v>
      </c>
      <c r="K162" s="2">
        <f>TREND(Calibration!$A$2:$A$4,Calibration!$C$2:$C$4,E162)</f>
        <v>1970.2740776459552</v>
      </c>
      <c r="L162" s="2">
        <f>TREND(Calibration!$A$2:$A$4,Calibration!$D$2:$D$4,G162)</f>
        <v>797.83358136764241</v>
      </c>
    </row>
    <row r="163" spans="1:12" x14ac:dyDescent="0.25">
      <c r="A163">
        <v>804114</v>
      </c>
      <c r="B163">
        <v>15.06499958</v>
      </c>
      <c r="C163">
        <v>0.64209998000000001</v>
      </c>
      <c r="D163">
        <v>1226.9670410199999</v>
      </c>
      <c r="E163">
        <v>5.0093998900000001</v>
      </c>
      <c r="F163">
        <v>9.9000003020963209E+37</v>
      </c>
      <c r="G163">
        <v>2.0397000300000001</v>
      </c>
      <c r="H163">
        <v>9.9000003020963209E+37</v>
      </c>
      <c r="J163" s="2">
        <f>TREND(Calibration!$A$2:$A$4,Calibration!$B$2:$B$4,C163)</f>
        <v>410.55216836879629</v>
      </c>
      <c r="K163" s="2">
        <f>TREND(Calibration!$A$2:$A$4,Calibration!$C$2:$C$4,E163)</f>
        <v>2006.9698514083802</v>
      </c>
      <c r="L163" s="2">
        <f>TREND(Calibration!$A$2:$A$4,Calibration!$D$2:$D$4,G163)</f>
        <v>799.81236135098948</v>
      </c>
    </row>
    <row r="164" spans="1:12" x14ac:dyDescent="0.25">
      <c r="A164">
        <v>809114</v>
      </c>
      <c r="B164">
        <v>15.010000229999999</v>
      </c>
      <c r="C164">
        <v>0.63889998000000003</v>
      </c>
      <c r="D164">
        <v>9.9000003020963209E+37</v>
      </c>
      <c r="E164">
        <v>4.5682001100000003</v>
      </c>
      <c r="F164">
        <v>9.9000003020963209E+37</v>
      </c>
      <c r="G164">
        <v>2.0429999799999998</v>
      </c>
      <c r="H164">
        <v>9.9000003020963209E+37</v>
      </c>
      <c r="J164" s="2">
        <f>TREND(Calibration!$A$2:$A$4,Calibration!$B$2:$B$4,C164)</f>
        <v>408.58938172265999</v>
      </c>
      <c r="K164" s="2">
        <f>TREND(Calibration!$A$2:$A$4,Calibration!$C$2:$C$4,E164)</f>
        <v>1828.4668060178997</v>
      </c>
      <c r="L164" s="2">
        <f>TREND(Calibration!$A$2:$A$4,Calibration!$D$2:$D$4,G164)</f>
        <v>801.17272930444983</v>
      </c>
    </row>
    <row r="165" spans="1:12" x14ac:dyDescent="0.25">
      <c r="A165">
        <v>814114</v>
      </c>
      <c r="B165">
        <v>14.97399998</v>
      </c>
      <c r="C165">
        <v>0.64639997000000005</v>
      </c>
      <c r="D165">
        <v>9.9000003020963209E+37</v>
      </c>
      <c r="E165">
        <v>3.63610005</v>
      </c>
      <c r="F165">
        <v>9.9000003020963209E+37</v>
      </c>
      <c r="G165">
        <v>2.0478000600000001</v>
      </c>
      <c r="H165">
        <v>9.9000003020963209E+37</v>
      </c>
      <c r="J165" s="2">
        <f>TREND(Calibration!$A$2:$A$4,Calibration!$B$2:$B$4,C165)</f>
        <v>413.18965679083362</v>
      </c>
      <c r="K165" s="2">
        <f>TREND(Calibration!$A$2:$A$4,Calibration!$C$2:$C$4,E165)</f>
        <v>1451.3526122650155</v>
      </c>
      <c r="L165" s="2">
        <f>TREND(Calibration!$A$2:$A$4,Calibration!$D$2:$D$4,G165)</f>
        <v>803.1515092877969</v>
      </c>
    </row>
    <row r="166" spans="1:12" x14ac:dyDescent="0.25">
      <c r="A166">
        <v>819114</v>
      </c>
      <c r="B166">
        <v>14.87699986</v>
      </c>
      <c r="C166">
        <v>0.64099996999999997</v>
      </c>
      <c r="D166">
        <v>9.9000003020963209E+37</v>
      </c>
      <c r="E166">
        <v>5.0093998900000001</v>
      </c>
      <c r="F166">
        <v>9.9000003020963209E+37</v>
      </c>
      <c r="G166">
        <v>2.0423998800000001</v>
      </c>
      <c r="H166">
        <v>9.9000003020963209E+37</v>
      </c>
      <c r="J166" s="2">
        <f>TREND(Calibration!$A$2:$A$4,Calibration!$B$2:$B$4,C166)</f>
        <v>409.87745432547865</v>
      </c>
      <c r="K166" s="2">
        <f>TREND(Calibration!$A$2:$A$4,Calibration!$C$2:$C$4,E166)</f>
        <v>2006.9698514083802</v>
      </c>
      <c r="L166" s="2">
        <f>TREND(Calibration!$A$2:$A$4,Calibration!$D$2:$D$4,G166)</f>
        <v>800.92534470502517</v>
      </c>
    </row>
    <row r="167" spans="1:12" x14ac:dyDescent="0.25">
      <c r="A167">
        <v>824114</v>
      </c>
      <c r="B167">
        <v>14.77000046</v>
      </c>
      <c r="C167">
        <v>0.64370000000000005</v>
      </c>
      <c r="D167">
        <v>9.9000003020963209E+37</v>
      </c>
      <c r="E167">
        <v>3.3903999300000001</v>
      </c>
      <c r="F167">
        <v>9.9000003020963209E+37</v>
      </c>
      <c r="G167">
        <v>2.0381</v>
      </c>
      <c r="H167">
        <v>9.9000003020963209E+37</v>
      </c>
      <c r="J167" s="2">
        <f>TREND(Calibration!$A$2:$A$4,Calibration!$B$2:$B$4,C167)</f>
        <v>411.53357395928094</v>
      </c>
      <c r="K167" s="2">
        <f>TREND(Calibration!$A$2:$A$4,Calibration!$C$2:$C$4,E167)</f>
        <v>1351.9458997938386</v>
      </c>
      <c r="L167" s="2">
        <f>TREND(Calibration!$A$2:$A$4,Calibration!$D$2:$D$4,G167)</f>
        <v>799.15276664907731</v>
      </c>
    </row>
    <row r="168" spans="1:12" x14ac:dyDescent="0.25">
      <c r="A168">
        <v>829115</v>
      </c>
      <c r="B168">
        <v>14.67300034</v>
      </c>
      <c r="C168">
        <v>0.64209998000000001</v>
      </c>
      <c r="D168">
        <v>9.9000003020963209E+37</v>
      </c>
      <c r="E168">
        <v>3.4184999500000002</v>
      </c>
      <c r="F168">
        <v>9.9000003020963209E+37</v>
      </c>
      <c r="G168">
        <v>2.0208001100000001</v>
      </c>
      <c r="H168">
        <v>9.9000003020963209E+37</v>
      </c>
      <c r="J168" s="2">
        <f>TREND(Calibration!$A$2:$A$4,Calibration!$B$2:$B$4,C168)</f>
        <v>410.55216836879629</v>
      </c>
      <c r="K168" s="2">
        <f>TREND(Calibration!$A$2:$A$4,Calibration!$C$2:$C$4,E168)</f>
        <v>1363.3147611870456</v>
      </c>
      <c r="L168" s="2">
        <f>TREND(Calibration!$A$2:$A$4,Calibration!$D$2:$D$4,G168)</f>
        <v>792.0210780009495</v>
      </c>
    </row>
    <row r="169" spans="1:12" x14ac:dyDescent="0.25">
      <c r="A169">
        <v>834114</v>
      </c>
      <c r="B169">
        <v>14.630000109999999</v>
      </c>
      <c r="C169">
        <v>0.63940001000000002</v>
      </c>
      <c r="D169">
        <v>1069.48596191</v>
      </c>
      <c r="E169">
        <v>2.8292999299999999</v>
      </c>
      <c r="F169">
        <v>9.9000003020963209E+37</v>
      </c>
      <c r="G169">
        <v>2.02139997</v>
      </c>
      <c r="H169">
        <v>9.9000003020963209E+37</v>
      </c>
      <c r="J169" s="2">
        <f>TREND(Calibration!$A$2:$A$4,Calibration!$B$2:$B$4,C169)</f>
        <v>408.89608553724361</v>
      </c>
      <c r="K169" s="2">
        <f>TREND(Calibration!$A$2:$A$4,Calibration!$C$2:$C$4,E169)</f>
        <v>1124.9329607379786</v>
      </c>
      <c r="L169" s="2">
        <f>TREND(Calibration!$A$2:$A$4,Calibration!$D$2:$D$4,G169)</f>
        <v>792.26836366302393</v>
      </c>
    </row>
    <row r="170" spans="1:12" x14ac:dyDescent="0.25">
      <c r="A170">
        <v>839114</v>
      </c>
      <c r="B170">
        <v>14.64000034</v>
      </c>
      <c r="C170">
        <v>0.63080000999999997</v>
      </c>
      <c r="D170">
        <v>804.16302489999998</v>
      </c>
      <c r="E170">
        <v>2.2535998799999999</v>
      </c>
      <c r="F170">
        <v>9.9000003020963209E+37</v>
      </c>
      <c r="G170">
        <v>2.0186998799999998</v>
      </c>
      <c r="H170">
        <v>9.9000003020963209E+37</v>
      </c>
      <c r="J170" s="2">
        <f>TREND(Calibration!$A$2:$A$4,Calibration!$B$2:$B$4,C170)</f>
        <v>403.62109642575234</v>
      </c>
      <c r="K170" s="2">
        <f>TREND(Calibration!$A$2:$A$4,Calibration!$C$2:$C$4,E170)</f>
        <v>892.01305276238543</v>
      </c>
      <c r="L170" s="2">
        <f>TREND(Calibration!$A$2:$A$4,Calibration!$D$2:$D$4,G170)</f>
        <v>791.15528137163801</v>
      </c>
    </row>
    <row r="171" spans="1:12" x14ac:dyDescent="0.25">
      <c r="A171">
        <v>844114</v>
      </c>
      <c r="B171">
        <v>14.69499969</v>
      </c>
      <c r="C171">
        <v>0.62809998</v>
      </c>
      <c r="D171">
        <v>544.17700194999998</v>
      </c>
      <c r="E171">
        <v>3.5848</v>
      </c>
      <c r="F171">
        <v>9.9000003020963209E+37</v>
      </c>
      <c r="G171">
        <v>2.0148999700000001</v>
      </c>
      <c r="H171">
        <v>9.9000003020963209E+37</v>
      </c>
      <c r="J171" s="2">
        <f>TREND(Calibration!$A$2:$A$4,Calibration!$B$2:$B$4,C171)</f>
        <v>401.96497679195005</v>
      </c>
      <c r="K171" s="2">
        <f>TREND(Calibration!$A$2:$A$4,Calibration!$C$2:$C$4,E171)</f>
        <v>1430.5973545137902</v>
      </c>
      <c r="L171" s="2">
        <f>TREND(Calibration!$A$2:$A$4,Calibration!$D$2:$D$4,G171)</f>
        <v>789.5888104281288</v>
      </c>
    </row>
    <row r="172" spans="1:12" x14ac:dyDescent="0.25">
      <c r="A172">
        <v>849114</v>
      </c>
      <c r="B172">
        <v>14.79300022</v>
      </c>
      <c r="C172">
        <v>0.62540001000000001</v>
      </c>
      <c r="D172">
        <v>659.62597656000003</v>
      </c>
      <c r="E172">
        <v>2.48580003</v>
      </c>
      <c r="F172">
        <v>9.9000003020963209E+37</v>
      </c>
      <c r="G172">
        <v>2.0148999700000001</v>
      </c>
      <c r="H172">
        <v>9.9000003020963209E+37</v>
      </c>
      <c r="J172" s="2">
        <f>TREND(Calibration!$A$2:$A$4,Calibration!$B$2:$B$4,C172)</f>
        <v>400.30889396039743</v>
      </c>
      <c r="K172" s="2">
        <f>TREND(Calibration!$A$2:$A$4,Calibration!$C$2:$C$4,E172)</f>
        <v>985.95787276008912</v>
      </c>
      <c r="L172" s="2">
        <f>TREND(Calibration!$A$2:$A$4,Calibration!$D$2:$D$4,G172)</f>
        <v>789.5888104281288</v>
      </c>
    </row>
    <row r="173" spans="1:12" x14ac:dyDescent="0.25">
      <c r="A173">
        <v>854114</v>
      </c>
      <c r="B173">
        <v>14.809000019999999</v>
      </c>
      <c r="C173">
        <v>0.63080000999999997</v>
      </c>
      <c r="D173">
        <v>985.48999022999999</v>
      </c>
      <c r="E173">
        <v>2.7843999899999998</v>
      </c>
      <c r="F173">
        <v>9.9000003020963209E+37</v>
      </c>
      <c r="G173">
        <v>2.0160000299999998</v>
      </c>
      <c r="H173">
        <v>9.9000003020963209E+37</v>
      </c>
      <c r="J173" s="2">
        <f>TREND(Calibration!$A$2:$A$4,Calibration!$B$2:$B$4,C173)</f>
        <v>403.62109642575234</v>
      </c>
      <c r="K173" s="2">
        <f>TREND(Calibration!$A$2:$A$4,Calibration!$C$2:$C$4,E173)</f>
        <v>1106.7670948623206</v>
      </c>
      <c r="L173" s="2">
        <f>TREND(Calibration!$A$2:$A$4,Calibration!$D$2:$D$4,G173)</f>
        <v>790.04229801760232</v>
      </c>
    </row>
    <row r="174" spans="1:12" x14ac:dyDescent="0.25">
      <c r="A174">
        <v>859114</v>
      </c>
      <c r="B174">
        <v>14.75399971</v>
      </c>
      <c r="C174">
        <v>0.62970000999999998</v>
      </c>
      <c r="D174">
        <v>9.9000003020963209E+37</v>
      </c>
      <c r="E174">
        <v>2.55220008</v>
      </c>
      <c r="F174">
        <v>9.9000003020963209E+37</v>
      </c>
      <c r="G174">
        <v>2.0197999499999999</v>
      </c>
      <c r="H174">
        <v>9.9000003020963209E+37</v>
      </c>
      <c r="J174" s="2">
        <f>TREND(Calibration!$A$2:$A$4,Calibration!$B$2:$B$4,C174)</f>
        <v>402.94638851614303</v>
      </c>
      <c r="K174" s="2">
        <f>TREND(Calibration!$A$2:$A$4,Calibration!$C$2:$C$4,E174)</f>
        <v>1012.8223719651435</v>
      </c>
      <c r="L174" s="2">
        <f>TREND(Calibration!$A$2:$A$4,Calibration!$D$2:$D$4,G174)</f>
        <v>791.60877308350132</v>
      </c>
    </row>
    <row r="175" spans="1:12" x14ac:dyDescent="0.25">
      <c r="A175">
        <v>864114</v>
      </c>
      <c r="B175">
        <v>14.69499969</v>
      </c>
      <c r="C175">
        <v>0.62209999999999999</v>
      </c>
      <c r="D175">
        <v>1283.2719726600001</v>
      </c>
      <c r="E175">
        <v>2.0597000099999998</v>
      </c>
      <c r="F175">
        <v>9.9000003020963209E+37</v>
      </c>
      <c r="G175">
        <v>2.0202999099999999</v>
      </c>
      <c r="H175">
        <v>9.9000003020963209E+37</v>
      </c>
      <c r="J175" s="2">
        <f>TREND(Calibration!$A$2:$A$4,Calibration!$B$2:$B$4,C175)</f>
        <v>398.28476409786111</v>
      </c>
      <c r="K175" s="2">
        <f>TREND(Calibration!$A$2:$A$4,Calibration!$C$2:$C$4,E175)</f>
        <v>813.56397172291099</v>
      </c>
      <c r="L175" s="2">
        <f>TREND(Calibration!$A$2:$A$4,Calibration!$D$2:$D$4,G175)</f>
        <v>791.81487607355018</v>
      </c>
    </row>
    <row r="176" spans="1:12" x14ac:dyDescent="0.25">
      <c r="A176">
        <v>869115</v>
      </c>
      <c r="B176">
        <v>14.565999980000001</v>
      </c>
      <c r="C176">
        <v>0.62319999999999998</v>
      </c>
      <c r="D176">
        <v>1250.04504395</v>
      </c>
      <c r="E176">
        <v>2.1428999900000001</v>
      </c>
      <c r="F176">
        <v>877.80200194999998</v>
      </c>
      <c r="G176">
        <v>2.0208001100000001</v>
      </c>
      <c r="H176">
        <v>9.9000003020963209E+37</v>
      </c>
      <c r="J176" s="2">
        <f>TREND(Calibration!$A$2:$A$4,Calibration!$B$2:$B$4,C176)</f>
        <v>398.95947200747042</v>
      </c>
      <c r="K176" s="2">
        <f>TREND(Calibration!$A$2:$A$4,Calibration!$C$2:$C$4,E176)</f>
        <v>847.22547945627184</v>
      </c>
      <c r="L176" s="2">
        <f>TREND(Calibration!$A$2:$A$4,Calibration!$D$2:$D$4,G176)</f>
        <v>792.0210780009495</v>
      </c>
    </row>
    <row r="177" spans="1:12" x14ac:dyDescent="0.25">
      <c r="A177">
        <v>874128</v>
      </c>
      <c r="B177">
        <v>14.5170002</v>
      </c>
      <c r="C177">
        <v>0.63080000999999997</v>
      </c>
      <c r="D177">
        <v>818.48101807</v>
      </c>
      <c r="E177">
        <v>2.68239999</v>
      </c>
      <c r="F177">
        <v>9.9000003020963209E+37</v>
      </c>
      <c r="G177">
        <v>2.0208001100000001</v>
      </c>
      <c r="H177">
        <v>9.9000003020963209E+37</v>
      </c>
      <c r="J177" s="2">
        <f>TREND(Calibration!$A$2:$A$4,Calibration!$B$2:$B$4,C177)</f>
        <v>403.62109642575234</v>
      </c>
      <c r="K177" s="2">
        <f>TREND(Calibration!$A$2:$A$4,Calibration!$C$2:$C$4,E177)</f>
        <v>1065.4993711344689</v>
      </c>
      <c r="L177" s="2">
        <f>TREND(Calibration!$A$2:$A$4,Calibration!$D$2:$D$4,G177)</f>
        <v>792.0210780009495</v>
      </c>
    </row>
    <row r="178" spans="1:12" x14ac:dyDescent="0.25">
      <c r="A178">
        <v>879115</v>
      </c>
      <c r="B178">
        <v>14.397000309999999</v>
      </c>
      <c r="C178">
        <v>0.63020003000000002</v>
      </c>
      <c r="D178">
        <v>1335.3110351600001</v>
      </c>
      <c r="E178">
        <v>4.56500006</v>
      </c>
      <c r="F178">
        <v>9.9000003020963209E+37</v>
      </c>
      <c r="G178">
        <v>2.0267999200000002</v>
      </c>
      <c r="H178">
        <v>9.9000003020963209E+37</v>
      </c>
      <c r="J178" s="2">
        <f>TREND(Calibration!$A$2:$A$4,Calibration!$B$2:$B$4,C178)</f>
        <v>403.25308619701838</v>
      </c>
      <c r="K178" s="2">
        <f>TREND(Calibration!$A$2:$A$4,Calibration!$C$2:$C$4,E178)</f>
        <v>1827.1721121030434</v>
      </c>
      <c r="L178" s="2">
        <f>TREND(Calibration!$A$2:$A$4,Calibration!$D$2:$D$4,G178)</f>
        <v>794.4944334308351</v>
      </c>
    </row>
    <row r="179" spans="1:12" x14ac:dyDescent="0.25">
      <c r="A179">
        <v>884114</v>
      </c>
      <c r="B179">
        <v>14.36100006</v>
      </c>
      <c r="C179">
        <v>0.63080000999999997</v>
      </c>
      <c r="D179">
        <v>9.9000003020963209E+37</v>
      </c>
      <c r="E179">
        <v>3.5841999100000002</v>
      </c>
      <c r="F179">
        <v>9.9000003020963209E+37</v>
      </c>
      <c r="G179">
        <v>2.02999997</v>
      </c>
      <c r="H179">
        <v>9.9000003020963209E+37</v>
      </c>
      <c r="J179" s="2">
        <f>TREND(Calibration!$A$2:$A$4,Calibration!$B$2:$B$4,C179)</f>
        <v>403.62109642575234</v>
      </c>
      <c r="K179" s="2">
        <f>TREND(Calibration!$A$2:$A$4,Calibration!$C$2:$C$4,E179)</f>
        <v>1430.3545667850467</v>
      </c>
      <c r="L179" s="2">
        <f>TREND(Calibration!$A$2:$A$4,Calibration!$D$2:$D$4,G179)</f>
        <v>795.81361871226989</v>
      </c>
    </row>
    <row r="180" spans="1:12" x14ac:dyDescent="0.25">
      <c r="A180">
        <v>889114</v>
      </c>
      <c r="B180">
        <v>14.394000050000001</v>
      </c>
      <c r="C180">
        <v>0.62860000000000005</v>
      </c>
      <c r="D180">
        <v>871.67498779000005</v>
      </c>
      <c r="E180">
        <v>5.0104999499999998</v>
      </c>
      <c r="F180">
        <v>9.9000003020963209E+37</v>
      </c>
      <c r="G180">
        <v>2.0332999200000001</v>
      </c>
      <c r="H180">
        <v>9.9000003020963209E+37</v>
      </c>
      <c r="J180" s="2">
        <f>TREND(Calibration!$A$2:$A$4,Calibration!$B$2:$B$4,C180)</f>
        <v>402.27167447282545</v>
      </c>
      <c r="K180" s="2">
        <f>TREND(Calibration!$A$2:$A$4,Calibration!$C$2:$C$4,E180)</f>
        <v>2007.4149197629297</v>
      </c>
      <c r="L180" s="2">
        <f>TREND(Calibration!$A$2:$A$4,Calibration!$D$2:$D$4,G180)</f>
        <v>797.17398666573035</v>
      </c>
    </row>
    <row r="181" spans="1:12" x14ac:dyDescent="0.25">
      <c r="A181">
        <v>894114</v>
      </c>
      <c r="B181">
        <v>14.47099972</v>
      </c>
      <c r="C181">
        <v>0.63829999999999998</v>
      </c>
      <c r="D181">
        <v>271.22100829999999</v>
      </c>
      <c r="E181">
        <v>5.0100002300000002</v>
      </c>
      <c r="F181">
        <v>9.9000003020963209E+37</v>
      </c>
      <c r="G181">
        <v>2.0278999799999999</v>
      </c>
      <c r="H181">
        <v>9.9000003020963209E+37</v>
      </c>
      <c r="J181" s="2">
        <f>TREND(Calibration!$A$2:$A$4,Calibration!$B$2:$B$4,C181)</f>
        <v>408.22137149392597</v>
      </c>
      <c r="K181" s="2">
        <f>TREND(Calibration!$A$2:$A$4,Calibration!$C$2:$C$4,E181)</f>
        <v>2007.2127402835056</v>
      </c>
      <c r="L181" s="2">
        <f>TREND(Calibration!$A$2:$A$4,Calibration!$D$2:$D$4,G181)</f>
        <v>794.94792102030874</v>
      </c>
    </row>
    <row r="182" spans="1:12" x14ac:dyDescent="0.25">
      <c r="A182">
        <v>899130</v>
      </c>
      <c r="B182">
        <v>14.52000046</v>
      </c>
      <c r="C182">
        <v>0.64050001000000001</v>
      </c>
      <c r="D182">
        <v>1249.0939941399999</v>
      </c>
      <c r="E182">
        <v>4.8053002400000002</v>
      </c>
      <c r="F182">
        <v>9.9000003020963209E+37</v>
      </c>
      <c r="G182">
        <v>2.0197999499999999</v>
      </c>
      <c r="H182">
        <v>9.9000003020963209E+37</v>
      </c>
      <c r="J182" s="2">
        <f>TREND(Calibration!$A$2:$A$4,Calibration!$B$2:$B$4,C182)</f>
        <v>409.57079344685292</v>
      </c>
      <c r="K182" s="2">
        <f>TREND(Calibration!$A$2:$A$4,Calibration!$C$2:$C$4,E182)</f>
        <v>1924.3940870049364</v>
      </c>
      <c r="L182" s="2">
        <f>TREND(Calibration!$A$2:$A$4,Calibration!$D$2:$D$4,G182)</f>
        <v>791.60877308350132</v>
      </c>
    </row>
    <row r="183" spans="1:12" x14ac:dyDescent="0.25">
      <c r="A183">
        <v>904114</v>
      </c>
      <c r="B183">
        <v>14.5909996</v>
      </c>
      <c r="C183">
        <v>0.63779998000000004</v>
      </c>
      <c r="D183">
        <v>725.39300536999997</v>
      </c>
      <c r="E183">
        <v>2.96749997</v>
      </c>
      <c r="F183">
        <v>9.9000003020963209E+37</v>
      </c>
      <c r="G183">
        <v>2.01110005</v>
      </c>
      <c r="H183">
        <v>9.9000003020963209E+37</v>
      </c>
      <c r="J183" s="2">
        <f>TREND(Calibration!$A$2:$A$4,Calibration!$B$2:$B$4,C183)</f>
        <v>407.91467381305068</v>
      </c>
      <c r="K183" s="2">
        <f>TREND(Calibration!$A$2:$A$4,Calibration!$C$2:$C$4,E183)</f>
        <v>1180.8466967173717</v>
      </c>
      <c r="L183" s="2">
        <f>TREND(Calibration!$A$2:$A$4,Calibration!$D$2:$D$4,G183)</f>
        <v>788.0223353622298</v>
      </c>
    </row>
    <row r="184" spans="1:12" x14ac:dyDescent="0.25">
      <c r="A184">
        <v>909115</v>
      </c>
      <c r="B184">
        <v>14.588000299999999</v>
      </c>
      <c r="C184">
        <v>0.63669997</v>
      </c>
      <c r="D184">
        <v>820.11602783000001</v>
      </c>
      <c r="E184">
        <v>5.0089001700000004</v>
      </c>
      <c r="F184">
        <v>9.9000003020963209E+37</v>
      </c>
      <c r="G184">
        <v>2.00900006</v>
      </c>
      <c r="H184">
        <v>9.9000003020963209E+37</v>
      </c>
      <c r="J184" s="2">
        <f>TREND(Calibration!$A$2:$A$4,Calibration!$B$2:$B$4,C184)</f>
        <v>407.23995976973305</v>
      </c>
      <c r="K184" s="2">
        <f>TREND(Calibration!$A$2:$A$4,Calibration!$C$2:$C$4,E184)</f>
        <v>2006.7676719289559</v>
      </c>
      <c r="L184" s="2">
        <f>TREND(Calibration!$A$2:$A$4,Calibration!$D$2:$D$4,G184)</f>
        <v>787.15663767026865</v>
      </c>
    </row>
    <row r="185" spans="1:12" x14ac:dyDescent="0.25">
      <c r="A185">
        <v>914115</v>
      </c>
      <c r="B185">
        <v>14.605999949999999</v>
      </c>
      <c r="C185">
        <v>0.63349997999999996</v>
      </c>
      <c r="D185">
        <v>957.53002930000002</v>
      </c>
      <c r="E185">
        <v>5.0100002300000002</v>
      </c>
      <c r="F185">
        <v>9.9000003020963209E+37</v>
      </c>
      <c r="G185">
        <v>2.0041000800000002</v>
      </c>
      <c r="H185">
        <v>9.9000003020963209E+37</v>
      </c>
      <c r="J185" s="2">
        <f>TREND(Calibration!$A$2:$A$4,Calibration!$B$2:$B$4,C185)</f>
        <v>405.27717925730502</v>
      </c>
      <c r="K185" s="2">
        <f>TREND(Calibration!$A$2:$A$4,Calibration!$C$2:$C$4,E185)</f>
        <v>2007.2127402835056</v>
      </c>
      <c r="L185" s="2">
        <f>TREND(Calibration!$A$2:$A$4,Calibration!$D$2:$D$4,G185)</f>
        <v>785.13667501489613</v>
      </c>
    </row>
    <row r="186" spans="1:12" x14ac:dyDescent="0.25">
      <c r="A186">
        <v>919128</v>
      </c>
      <c r="B186">
        <v>14.583000180000001</v>
      </c>
      <c r="C186">
        <v>0.63129997000000004</v>
      </c>
      <c r="D186">
        <v>1100.5760498</v>
      </c>
      <c r="E186">
        <v>5.0100002300000002</v>
      </c>
      <c r="F186">
        <v>9.9000003020963209E+37</v>
      </c>
      <c r="G186">
        <v>1.99979997</v>
      </c>
      <c r="H186">
        <v>9.9000003020963209E+37</v>
      </c>
      <c r="J186" s="2">
        <f>TREND(Calibration!$A$2:$A$4,Calibration!$B$2:$B$4,C186)</f>
        <v>403.92775730437813</v>
      </c>
      <c r="K186" s="2">
        <f>TREND(Calibration!$A$2:$A$4,Calibration!$C$2:$C$4,E186)</f>
        <v>2007.2127402835056</v>
      </c>
      <c r="L186" s="2">
        <f>TREND(Calibration!$A$2:$A$4,Calibration!$D$2:$D$4,G186)</f>
        <v>783.36400214398759</v>
      </c>
    </row>
    <row r="187" spans="1:12" x14ac:dyDescent="0.25">
      <c r="A187">
        <v>924114</v>
      </c>
      <c r="B187">
        <v>14.536999700000001</v>
      </c>
      <c r="C187">
        <v>0.63290000000000002</v>
      </c>
      <c r="D187">
        <v>1046.05200195</v>
      </c>
      <c r="E187">
        <v>5.0100002300000002</v>
      </c>
      <c r="F187">
        <v>9.9000003020963209E+37</v>
      </c>
      <c r="G187">
        <v>2.0067999400000001</v>
      </c>
      <c r="H187">
        <v>9.9000003020963209E+37</v>
      </c>
      <c r="J187" s="2">
        <f>TREND(Calibration!$A$2:$A$4,Calibration!$B$2:$B$4,C187)</f>
        <v>404.90916902857106</v>
      </c>
      <c r="K187" s="2">
        <f>TREND(Calibration!$A$2:$A$4,Calibration!$C$2:$C$4,E187)</f>
        <v>2007.2127402835056</v>
      </c>
      <c r="L187" s="2">
        <f>TREND(Calibration!$A$2:$A$4,Calibration!$D$2:$D$4,G187)</f>
        <v>786.24966249132137</v>
      </c>
    </row>
    <row r="188" spans="1:12" x14ac:dyDescent="0.25">
      <c r="A188">
        <v>929115</v>
      </c>
      <c r="B188">
        <v>14.54399967</v>
      </c>
      <c r="C188">
        <v>0.63180000000000003</v>
      </c>
      <c r="D188">
        <v>777.13397216999999</v>
      </c>
      <c r="E188">
        <v>3.2732000399999999</v>
      </c>
      <c r="F188">
        <v>9.9000003020963209E+37</v>
      </c>
      <c r="G188">
        <v>1.98459995</v>
      </c>
      <c r="H188">
        <v>9.9000003020963209E+37</v>
      </c>
      <c r="J188" s="2">
        <f>TREND(Calibration!$A$2:$A$4,Calibration!$B$2:$B$4,C188)</f>
        <v>404.23446111896169</v>
      </c>
      <c r="K188" s="2">
        <f>TREND(Calibration!$A$2:$A$4,Calibration!$C$2:$C$4,E188)</f>
        <v>1304.5285205638911</v>
      </c>
      <c r="L188" s="2">
        <f>TREND(Calibration!$A$2:$A$4,Calibration!$D$2:$D$4,G188)</f>
        <v>777.09796171914581</v>
      </c>
    </row>
    <row r="189" spans="1:12" x14ac:dyDescent="0.25">
      <c r="A189">
        <v>934113</v>
      </c>
      <c r="B189">
        <v>14.602000240000001</v>
      </c>
      <c r="C189">
        <v>0.63450002999999999</v>
      </c>
      <c r="D189">
        <v>1028.4830322299999</v>
      </c>
      <c r="E189">
        <v>3.1354999499999998</v>
      </c>
      <c r="F189">
        <v>9.9000003020963209E+37</v>
      </c>
      <c r="G189">
        <v>1.98459995</v>
      </c>
      <c r="H189">
        <v>9.9000003020963209E+37</v>
      </c>
      <c r="J189" s="2">
        <f>TREND(Calibration!$A$2:$A$4,Calibration!$B$2:$B$4,C189)</f>
        <v>405.89058075276398</v>
      </c>
      <c r="K189" s="2">
        <f>TREND(Calibration!$A$2:$A$4,Calibration!$C$2:$C$4,E189)</f>
        <v>1248.8170571185935</v>
      </c>
      <c r="L189" s="2">
        <f>TREND(Calibration!$A$2:$A$4,Calibration!$D$2:$D$4,G189)</f>
        <v>777.09796171914581</v>
      </c>
    </row>
    <row r="190" spans="1:12" x14ac:dyDescent="0.25">
      <c r="A190">
        <v>939114</v>
      </c>
      <c r="B190">
        <v>14.67500019</v>
      </c>
      <c r="C190">
        <v>0.63290000000000002</v>
      </c>
      <c r="D190">
        <v>664.79699706999997</v>
      </c>
      <c r="E190">
        <v>2.7650001</v>
      </c>
      <c r="F190">
        <v>9.9000003020963209E+37</v>
      </c>
      <c r="G190">
        <v>1.9900000099999999</v>
      </c>
      <c r="H190">
        <v>9.9000003020963209E+37</v>
      </c>
      <c r="J190" s="2">
        <f>TREND(Calibration!$A$2:$A$4,Calibration!$B$2:$B$4,C190)</f>
        <v>404.90916902857106</v>
      </c>
      <c r="K190" s="2">
        <f>TREND(Calibration!$A$2:$A$4,Calibration!$C$2:$C$4,E190)</f>
        <v>1098.9181801479019</v>
      </c>
      <c r="L190" s="2">
        <f>TREND(Calibration!$A$2:$A$4,Calibration!$D$2:$D$4,G190)</f>
        <v>779.32407683324243</v>
      </c>
    </row>
    <row r="191" spans="1:12" x14ac:dyDescent="0.25">
      <c r="A191">
        <v>944115</v>
      </c>
      <c r="B191">
        <v>14.74400043</v>
      </c>
      <c r="C191">
        <v>0.63020003000000002</v>
      </c>
      <c r="D191">
        <v>867.87097168000003</v>
      </c>
      <c r="E191">
        <v>2.6250998999999999</v>
      </c>
      <c r="F191">
        <v>9.9000003020963209E+37</v>
      </c>
      <c r="G191">
        <v>1.9917000499999999</v>
      </c>
      <c r="H191">
        <v>9.9000003020963209E+37</v>
      </c>
      <c r="J191" s="2">
        <f>TREND(Calibration!$A$2:$A$4,Calibration!$B$2:$B$4,C191)</f>
        <v>403.25308619701838</v>
      </c>
      <c r="K191" s="2">
        <f>TREND(Calibration!$A$2:$A$4,Calibration!$C$2:$C$4,E191)</f>
        <v>1042.3165840393604</v>
      </c>
      <c r="L191" s="2">
        <f>TREND(Calibration!$A$2:$A$4,Calibration!$D$2:$D$4,G191)</f>
        <v>780.02489955346573</v>
      </c>
    </row>
    <row r="192" spans="1:12" x14ac:dyDescent="0.25">
      <c r="A192">
        <v>949114</v>
      </c>
      <c r="B192">
        <v>14.7840004</v>
      </c>
      <c r="C192">
        <v>0.62589996999999997</v>
      </c>
      <c r="D192">
        <v>9.9000003020963209E+37</v>
      </c>
      <c r="E192">
        <v>3.6635999699999999</v>
      </c>
      <c r="F192">
        <v>9.9000003020963209E+37</v>
      </c>
      <c r="G192">
        <v>1.9883999800000001</v>
      </c>
      <c r="H192">
        <v>9.9000003020963209E+37</v>
      </c>
      <c r="J192" s="2">
        <f>TREND(Calibration!$A$2:$A$4,Calibration!$B$2:$B$4,C192)</f>
        <v>400.6155548390231</v>
      </c>
      <c r="K192" s="2">
        <f>TREND(Calibration!$A$2:$A$4,Calibration!$C$2:$C$4,E192)</f>
        <v>1462.4786818836237</v>
      </c>
      <c r="L192" s="2">
        <f>TREND(Calibration!$A$2:$A$4,Calibration!$D$2:$D$4,G192)</f>
        <v>778.66448213133026</v>
      </c>
    </row>
    <row r="193" spans="1:12" x14ac:dyDescent="0.25">
      <c r="A193">
        <v>954113</v>
      </c>
      <c r="B193">
        <v>14.76200008</v>
      </c>
      <c r="C193">
        <v>0.63020003000000002</v>
      </c>
      <c r="D193">
        <v>789.30700683999999</v>
      </c>
      <c r="E193">
        <v>3.1349000899999999</v>
      </c>
      <c r="F193">
        <v>9.9000003020963209E+37</v>
      </c>
      <c r="G193">
        <v>1.99109995</v>
      </c>
      <c r="H193">
        <v>9.9000003020963209E+37</v>
      </c>
      <c r="J193" s="2">
        <f>TREND(Calibration!$A$2:$A$4,Calibration!$B$2:$B$4,C193)</f>
        <v>403.25308619701838</v>
      </c>
      <c r="K193" s="2">
        <f>TREND(Calibration!$A$2:$A$4,Calibration!$C$2:$C$4,E193)</f>
        <v>1248.5743624445213</v>
      </c>
      <c r="L193" s="2">
        <f>TREND(Calibration!$A$2:$A$4,Calibration!$D$2:$D$4,G193)</f>
        <v>779.77751495404095</v>
      </c>
    </row>
    <row r="194" spans="1:12" x14ac:dyDescent="0.25">
      <c r="A194">
        <v>959114</v>
      </c>
      <c r="B194">
        <v>14.760000229999999</v>
      </c>
      <c r="C194">
        <v>0.63080000999999997</v>
      </c>
      <c r="D194">
        <v>508.77700806000001</v>
      </c>
      <c r="E194">
        <v>4.6427002000000002</v>
      </c>
      <c r="F194">
        <v>9.9000003020963209E+37</v>
      </c>
      <c r="G194">
        <v>1.9867999599999999</v>
      </c>
      <c r="H194">
        <v>9.9000003020963209E+37</v>
      </c>
      <c r="J194" s="2">
        <f>TREND(Calibration!$A$2:$A$4,Calibration!$B$2:$B$4,C194)</f>
        <v>403.62109642575234</v>
      </c>
      <c r="K194" s="2">
        <f>TREND(Calibration!$A$2:$A$4,Calibration!$C$2:$C$4,E194)</f>
        <v>1858.6084641729985</v>
      </c>
      <c r="L194" s="2">
        <f>TREND(Calibration!$A$2:$A$4,Calibration!$D$2:$D$4,G194)</f>
        <v>778.00489155180753</v>
      </c>
    </row>
    <row r="195" spans="1:12" x14ac:dyDescent="0.25">
      <c r="A195">
        <v>964115</v>
      </c>
      <c r="B195">
        <v>14.66899967</v>
      </c>
      <c r="C195">
        <v>0.62050002999999998</v>
      </c>
      <c r="D195">
        <v>596.94500731999995</v>
      </c>
      <c r="E195">
        <v>4.6788997700000001</v>
      </c>
      <c r="F195">
        <v>9.9000003020963209E+37</v>
      </c>
      <c r="G195">
        <v>1.98570001</v>
      </c>
      <c r="H195">
        <v>9.9000003020963209E+37</v>
      </c>
      <c r="J195" s="2">
        <f>TREND(Calibration!$A$2:$A$4,Calibration!$B$2:$B$4,C195)</f>
        <v>397.30338917591774</v>
      </c>
      <c r="K195" s="2">
        <f>TREND(Calibration!$A$2:$A$4,Calibration!$C$2:$C$4,E195)</f>
        <v>1873.2542862693419</v>
      </c>
      <c r="L195" s="2">
        <f>TREND(Calibration!$A$2:$A$4,Calibration!$D$2:$D$4,G195)</f>
        <v>777.55144930861945</v>
      </c>
    </row>
    <row r="196" spans="1:12" x14ac:dyDescent="0.25">
      <c r="A196">
        <v>969114</v>
      </c>
      <c r="B196">
        <v>14.588999749999999</v>
      </c>
      <c r="C196">
        <v>0.62480002999999995</v>
      </c>
      <c r="D196">
        <v>581.80401611000002</v>
      </c>
      <c r="E196">
        <v>5.0159001400000003</v>
      </c>
      <c r="F196">
        <v>9.9000003020963209E+37</v>
      </c>
      <c r="G196">
        <v>1.98029995</v>
      </c>
      <c r="H196">
        <v>9.9000003020963209E+37</v>
      </c>
      <c r="J196" s="2">
        <f>TREND(Calibration!$A$2:$A$4,Calibration!$B$2:$B$4,C196)</f>
        <v>399.94088373166335</v>
      </c>
      <c r="K196" s="2">
        <f>TREND(Calibration!$A$2:$A$4,Calibration!$C$2:$C$4,E196)</f>
        <v>2009.5997584785957</v>
      </c>
      <c r="L196" s="2">
        <f>TREND(Calibration!$A$2:$A$4,Calibration!$D$2:$D$4,G196)</f>
        <v>775.32533419452284</v>
      </c>
    </row>
    <row r="197" spans="1:12" x14ac:dyDescent="0.25">
      <c r="A197">
        <v>974114</v>
      </c>
      <c r="B197">
        <v>14.54899979</v>
      </c>
      <c r="C197">
        <v>0.62209999999999999</v>
      </c>
      <c r="D197">
        <v>788.07598876999998</v>
      </c>
      <c r="E197">
        <v>5.0093998900000001</v>
      </c>
      <c r="F197">
        <v>9.9000003020963209E+37</v>
      </c>
      <c r="G197">
        <v>1.97920001</v>
      </c>
      <c r="H197">
        <v>9.9000003020963209E+37</v>
      </c>
      <c r="J197" s="2">
        <f>TREND(Calibration!$A$2:$A$4,Calibration!$B$2:$B$4,C197)</f>
        <v>398.28476409786111</v>
      </c>
      <c r="K197" s="2">
        <f>TREND(Calibration!$A$2:$A$4,Calibration!$C$2:$C$4,E197)</f>
        <v>2006.9698514083802</v>
      </c>
      <c r="L197" s="2">
        <f>TREND(Calibration!$A$2:$A$4,Calibration!$D$2:$D$4,G197)</f>
        <v>774.87189607372432</v>
      </c>
    </row>
    <row r="198" spans="1:12" x14ac:dyDescent="0.25">
      <c r="A198">
        <v>979115</v>
      </c>
      <c r="B198">
        <v>14.444000239999999</v>
      </c>
      <c r="C198">
        <v>0.62</v>
      </c>
      <c r="D198">
        <v>9.9000003020963209E+37</v>
      </c>
      <c r="E198">
        <v>2.96700001</v>
      </c>
      <c r="F198">
        <v>9.9000003020963209E+37</v>
      </c>
      <c r="G198">
        <v>1.9737999399999999</v>
      </c>
      <c r="H198">
        <v>9.9000003020963209E+37</v>
      </c>
      <c r="J198" s="2">
        <f>TREND(Calibration!$A$2:$A$4,Calibration!$B$2:$B$4,C198)</f>
        <v>396.99668536133419</v>
      </c>
      <c r="K198" s="2">
        <f>TREND(Calibration!$A$2:$A$4,Calibration!$C$2:$C$4,E198)</f>
        <v>1180.6444201374211</v>
      </c>
      <c r="L198" s="2">
        <f>TREND(Calibration!$A$2:$A$4,Calibration!$D$2:$D$4,G198)</f>
        <v>772.64577683723803</v>
      </c>
    </row>
    <row r="199" spans="1:12" x14ac:dyDescent="0.25">
      <c r="A199">
        <v>984115</v>
      </c>
      <c r="B199">
        <v>14.47900009</v>
      </c>
      <c r="C199">
        <v>0.62429999999999997</v>
      </c>
      <c r="D199">
        <v>608.52301024999997</v>
      </c>
      <c r="E199">
        <v>4.9904999700000001</v>
      </c>
      <c r="F199">
        <v>9.9000003020963209E+37</v>
      </c>
      <c r="G199">
        <v>1.9716999500000001</v>
      </c>
      <c r="H199">
        <v>9.9000003020963209E+37</v>
      </c>
      <c r="J199" s="2">
        <f>TREND(Calibration!$A$2:$A$4,Calibration!$B$2:$B$4,C199)</f>
        <v>399.63417991707979</v>
      </c>
      <c r="K199" s="2">
        <f>TREND(Calibration!$A$2:$A$4,Calibration!$C$2:$C$4,E199)</f>
        <v>1999.3232173197675</v>
      </c>
      <c r="L199" s="2">
        <f>TREND(Calibration!$A$2:$A$4,Calibration!$D$2:$D$4,G199)</f>
        <v>771.78007914527689</v>
      </c>
    </row>
    <row r="200" spans="1:12" x14ac:dyDescent="0.25">
      <c r="A200">
        <v>989115</v>
      </c>
      <c r="B200">
        <v>14.522000309999999</v>
      </c>
      <c r="C200">
        <v>0.62589996999999997</v>
      </c>
      <c r="D200">
        <v>1036.2209472699999</v>
      </c>
      <c r="E200">
        <v>5.0104999499999998</v>
      </c>
      <c r="F200">
        <v>9.9000003020963209E+37</v>
      </c>
      <c r="G200">
        <v>1.9716999500000001</v>
      </c>
      <c r="H200">
        <v>9.9000003020963209E+37</v>
      </c>
      <c r="J200" s="2">
        <f>TREND(Calibration!$A$2:$A$4,Calibration!$B$2:$B$4,C200)</f>
        <v>400.6155548390231</v>
      </c>
      <c r="K200" s="2">
        <f>TREND(Calibration!$A$2:$A$4,Calibration!$C$2:$C$4,E200)</f>
        <v>2007.4149197629297</v>
      </c>
      <c r="L200" s="2">
        <f>TREND(Calibration!$A$2:$A$4,Calibration!$D$2:$D$4,G200)</f>
        <v>771.78007914527689</v>
      </c>
    </row>
    <row r="201" spans="1:12" x14ac:dyDescent="0.25">
      <c r="A201">
        <v>994114</v>
      </c>
      <c r="B201">
        <v>14.54399967</v>
      </c>
      <c r="C201">
        <v>0.62749999999999995</v>
      </c>
      <c r="D201">
        <v>9.9000003020963209E+37</v>
      </c>
      <c r="E201">
        <v>5.0093998900000001</v>
      </c>
      <c r="F201">
        <v>9.9000003020963209E+37</v>
      </c>
      <c r="G201">
        <v>1.97329998</v>
      </c>
      <c r="H201">
        <v>9.9000003020963209E+37</v>
      </c>
      <c r="J201" s="2">
        <f>TREND(Calibration!$A$2:$A$4,Calibration!$B$2:$B$4,C201)</f>
        <v>401.59696656321603</v>
      </c>
      <c r="K201" s="2">
        <f>TREND(Calibration!$A$2:$A$4,Calibration!$C$2:$C$4,E201)</f>
        <v>2006.9698514083802</v>
      </c>
      <c r="L201" s="2">
        <f>TREND(Calibration!$A$2:$A$4,Calibration!$D$2:$D$4,G201)</f>
        <v>772.43967384718906</v>
      </c>
    </row>
    <row r="202" spans="1:12" x14ac:dyDescent="0.25">
      <c r="A202">
        <v>999115</v>
      </c>
      <c r="B202">
        <v>14.527999879999999</v>
      </c>
      <c r="C202">
        <v>0.63129997000000004</v>
      </c>
      <c r="D202">
        <v>1182.7519531200001</v>
      </c>
      <c r="E202">
        <v>5.0100002300000002</v>
      </c>
      <c r="F202">
        <v>9.9000003020963209E+37</v>
      </c>
      <c r="G202">
        <v>1.9759999500000001</v>
      </c>
      <c r="H202">
        <v>9.9000003020963209E+37</v>
      </c>
      <c r="J202" s="2">
        <f>TREND(Calibration!$A$2:$A$4,Calibration!$B$2:$B$4,C202)</f>
        <v>403.92775730437813</v>
      </c>
      <c r="K202" s="2">
        <f>TREND(Calibration!$A$2:$A$4,Calibration!$C$2:$C$4,E202)</f>
        <v>2007.2127402835056</v>
      </c>
      <c r="L202" s="2">
        <f>TREND(Calibration!$A$2:$A$4,Calibration!$D$2:$D$4,G202)</f>
        <v>773.55270666989986</v>
      </c>
    </row>
    <row r="203" spans="1:12" x14ac:dyDescent="0.25">
      <c r="A203">
        <v>1004114</v>
      </c>
      <c r="B203">
        <v>14.51799965</v>
      </c>
      <c r="C203">
        <v>0.63180000000000003</v>
      </c>
      <c r="D203">
        <v>1038.5030517600001</v>
      </c>
      <c r="E203">
        <v>4.2986998600000002</v>
      </c>
      <c r="F203">
        <v>9.9000003020963209E+37</v>
      </c>
      <c r="G203">
        <v>1.9922000200000001</v>
      </c>
      <c r="H203">
        <v>9.9000003020963209E+37</v>
      </c>
      <c r="J203" s="2">
        <f>TREND(Calibration!$A$2:$A$4,Calibration!$B$2:$B$4,C203)</f>
        <v>404.23446111896169</v>
      </c>
      <c r="K203" s="2">
        <f>TREND(Calibration!$A$2:$A$4,Calibration!$C$2:$C$4,E203)</f>
        <v>1719.4309054141054</v>
      </c>
      <c r="L203" s="2">
        <f>TREND(Calibration!$A$2:$A$4,Calibration!$D$2:$D$4,G203)</f>
        <v>780.23100666590426</v>
      </c>
    </row>
    <row r="204" spans="1:12" x14ac:dyDescent="0.25">
      <c r="A204">
        <v>1009111</v>
      </c>
      <c r="B204">
        <v>14.48600006</v>
      </c>
      <c r="C204">
        <v>0.63020003000000002</v>
      </c>
      <c r="D204">
        <v>304.52700806000001</v>
      </c>
      <c r="E204">
        <v>2.7342</v>
      </c>
      <c r="F204">
        <v>9.9000003020963209E+37</v>
      </c>
      <c r="G204">
        <v>1.9971000000000001</v>
      </c>
      <c r="H204">
        <v>9.9000003020963209E+37</v>
      </c>
      <c r="J204" s="2">
        <f>TREND(Calibration!$A$2:$A$4,Calibration!$B$2:$B$4,C204)</f>
        <v>403.25308619701838</v>
      </c>
      <c r="K204" s="2">
        <f>TREND(Calibration!$A$2:$A$4,Calibration!$C$2:$C$4,E204)</f>
        <v>1086.4569054656449</v>
      </c>
      <c r="L204" s="2">
        <f>TREND(Calibration!$A$2:$A$4,Calibration!$D$2:$D$4,G204)</f>
        <v>782.2509693212769</v>
      </c>
    </row>
    <row r="205" spans="1:12" x14ac:dyDescent="0.25">
      <c r="A205">
        <v>1014111</v>
      </c>
      <c r="B205">
        <v>14.41800022</v>
      </c>
      <c r="C205">
        <v>0.63400000000000001</v>
      </c>
      <c r="D205">
        <v>702.16198729999996</v>
      </c>
      <c r="E205">
        <v>2.5845999700000002</v>
      </c>
      <c r="F205">
        <v>9.9000003020963209E+37</v>
      </c>
      <c r="G205">
        <v>1.99269998</v>
      </c>
      <c r="H205">
        <v>9.9000003020963209E+37</v>
      </c>
      <c r="J205" s="2">
        <f>TREND(Calibration!$A$2:$A$4,Calibration!$B$2:$B$4,C205)</f>
        <v>405.58387693818037</v>
      </c>
      <c r="K205" s="2">
        <f>TREND(Calibration!$A$2:$A$4,Calibration!$C$2:$C$4,E205)</f>
        <v>1025.9308985272298</v>
      </c>
      <c r="L205" s="2">
        <f>TREND(Calibration!$A$2:$A$4,Calibration!$D$2:$D$4,G205)</f>
        <v>780.43710965595324</v>
      </c>
    </row>
    <row r="206" spans="1:12" x14ac:dyDescent="0.25">
      <c r="A206">
        <v>1019111</v>
      </c>
      <c r="B206">
        <v>14.37899971</v>
      </c>
      <c r="C206">
        <v>0.62910001999999998</v>
      </c>
      <c r="D206">
        <v>149.61500548999999</v>
      </c>
      <c r="E206">
        <v>5.0104999499999998</v>
      </c>
      <c r="F206">
        <v>9.9000003020963209E+37</v>
      </c>
      <c r="G206">
        <v>1.97650003</v>
      </c>
      <c r="H206">
        <v>9.9000003020963209E+37</v>
      </c>
      <c r="J206" s="2">
        <f>TREND(Calibration!$A$2:$A$4,Calibration!$B$2:$B$4,C206)</f>
        <v>402.57837215370074</v>
      </c>
      <c r="K206" s="2">
        <f>TREND(Calibration!$A$2:$A$4,Calibration!$C$2:$C$4,E206)</f>
        <v>2007.4149197629297</v>
      </c>
      <c r="L206" s="2">
        <f>TREND(Calibration!$A$2:$A$4,Calibration!$D$2:$D$4,G206)</f>
        <v>773.75885912862384</v>
      </c>
    </row>
    <row r="207" spans="1:12" x14ac:dyDescent="0.25">
      <c r="A207">
        <v>1024112</v>
      </c>
      <c r="B207">
        <v>14.303999900000001</v>
      </c>
      <c r="C207">
        <v>0.62809998</v>
      </c>
      <c r="D207">
        <v>9.9000003020963209E+37</v>
      </c>
      <c r="E207">
        <v>5.0131998099999997</v>
      </c>
      <c r="F207">
        <v>9.9000003020963209E+37</v>
      </c>
      <c r="G207">
        <v>1.98629999</v>
      </c>
      <c r="H207">
        <v>9.9000003020963209E+37</v>
      </c>
      <c r="J207" s="2">
        <f>TREND(Calibration!$A$2:$A$4,Calibration!$B$2:$B$4,C207)</f>
        <v>401.96497679195005</v>
      </c>
      <c r="K207" s="2">
        <f>TREND(Calibration!$A$2:$A$4,Calibration!$C$2:$C$4,E207)</f>
        <v>2008.5072440431638</v>
      </c>
      <c r="L207" s="2">
        <f>TREND(Calibration!$A$2:$A$4,Calibration!$D$2:$D$4,G207)</f>
        <v>777.79878443936911</v>
      </c>
    </row>
    <row r="208" spans="1:12" x14ac:dyDescent="0.25">
      <c r="A208">
        <v>1029110</v>
      </c>
      <c r="B208">
        <v>14.32699966</v>
      </c>
      <c r="C208">
        <v>0.63669997</v>
      </c>
      <c r="D208">
        <v>920.38500977000001</v>
      </c>
      <c r="E208">
        <v>5.0093998900000001</v>
      </c>
      <c r="F208">
        <v>9.9000003020963209E+37</v>
      </c>
      <c r="G208">
        <v>1.9716999500000001</v>
      </c>
      <c r="H208">
        <v>9.9000003020963209E+37</v>
      </c>
      <c r="J208" s="2">
        <f>TREND(Calibration!$A$2:$A$4,Calibration!$B$2:$B$4,C208)</f>
        <v>407.23995976973305</v>
      </c>
      <c r="K208" s="2">
        <f>TREND(Calibration!$A$2:$A$4,Calibration!$C$2:$C$4,E208)</f>
        <v>2006.9698514083802</v>
      </c>
      <c r="L208" s="2">
        <f>TREND(Calibration!$A$2:$A$4,Calibration!$D$2:$D$4,G208)</f>
        <v>771.78007914527689</v>
      </c>
    </row>
    <row r="209" spans="1:12" x14ac:dyDescent="0.25">
      <c r="A209">
        <v>1034110</v>
      </c>
      <c r="B209">
        <v>14.37199974</v>
      </c>
      <c r="C209">
        <v>0.63559997000000001</v>
      </c>
      <c r="D209">
        <v>1016.81298828</v>
      </c>
      <c r="E209">
        <v>5.0100002300000002</v>
      </c>
      <c r="F209">
        <v>9.9000003020963209E+37</v>
      </c>
      <c r="G209">
        <v>1.9722000399999999</v>
      </c>
      <c r="H209">
        <v>9.9000003020963209E+37</v>
      </c>
      <c r="J209" s="2">
        <f>TREND(Calibration!$A$2:$A$4,Calibration!$B$2:$B$4,C209)</f>
        <v>406.56525186012368</v>
      </c>
      <c r="K209" s="2">
        <f>TREND(Calibration!$A$2:$A$4,Calibration!$C$2:$C$4,E209)</f>
        <v>2007.2127402835056</v>
      </c>
      <c r="L209" s="2">
        <f>TREND(Calibration!$A$2:$A$4,Calibration!$D$2:$D$4,G209)</f>
        <v>771.98623572639053</v>
      </c>
    </row>
    <row r="210" spans="1:12" x14ac:dyDescent="0.25">
      <c r="A210">
        <v>1039111</v>
      </c>
      <c r="B210">
        <v>14.397999759999999</v>
      </c>
      <c r="C210">
        <v>0.64050001000000001</v>
      </c>
      <c r="D210">
        <v>1247.1149902300001</v>
      </c>
      <c r="E210">
        <v>5.0100002300000002</v>
      </c>
      <c r="F210">
        <v>9.9000003020963209E+37</v>
      </c>
      <c r="G210">
        <v>1.98520005</v>
      </c>
      <c r="H210">
        <v>9.9000003020963209E+37</v>
      </c>
      <c r="J210" s="2">
        <f>TREND(Calibration!$A$2:$A$4,Calibration!$B$2:$B$4,C210)</f>
        <v>409.57079344685292</v>
      </c>
      <c r="K210" s="2">
        <f>TREND(Calibration!$A$2:$A$4,Calibration!$C$2:$C$4,E210)</f>
        <v>2007.2127402835056</v>
      </c>
      <c r="L210" s="2">
        <f>TREND(Calibration!$A$2:$A$4,Calibration!$D$2:$D$4,G210)</f>
        <v>777.34534631857048</v>
      </c>
    </row>
    <row r="211" spans="1:12" x14ac:dyDescent="0.25">
      <c r="A211">
        <v>1044111</v>
      </c>
      <c r="B211">
        <v>14.42099953</v>
      </c>
      <c r="C211">
        <v>0.63559997000000001</v>
      </c>
      <c r="D211">
        <v>1049.79199219</v>
      </c>
      <c r="E211">
        <v>5.0104999499999998</v>
      </c>
      <c r="F211">
        <v>9.9000003020963209E+37</v>
      </c>
      <c r="G211">
        <v>1.97650003</v>
      </c>
      <c r="H211">
        <v>9.9000003020963209E+37</v>
      </c>
      <c r="J211" s="2">
        <f>TREND(Calibration!$A$2:$A$4,Calibration!$B$2:$B$4,C211)</f>
        <v>406.56525186012368</v>
      </c>
      <c r="K211" s="2">
        <f>TREND(Calibration!$A$2:$A$4,Calibration!$C$2:$C$4,E211)</f>
        <v>2007.4149197629297</v>
      </c>
      <c r="L211" s="2">
        <f>TREND(Calibration!$A$2:$A$4,Calibration!$D$2:$D$4,G211)</f>
        <v>773.75885912862384</v>
      </c>
    </row>
    <row r="212" spans="1:12" x14ac:dyDescent="0.25">
      <c r="A212">
        <v>1049110</v>
      </c>
      <c r="B212">
        <v>14.397999759999999</v>
      </c>
      <c r="C212">
        <v>0.63779998000000004</v>
      </c>
      <c r="D212">
        <v>9.9000003020963209E+37</v>
      </c>
      <c r="E212">
        <v>3.8208000700000002</v>
      </c>
      <c r="F212">
        <v>9.9000003020963209E+37</v>
      </c>
      <c r="G212">
        <v>1.97490001</v>
      </c>
      <c r="H212">
        <v>9.9000003020963209E+37</v>
      </c>
      <c r="J212" s="2">
        <f>TREND(Calibration!$A$2:$A$4,Calibration!$B$2:$B$4,C212)</f>
        <v>407.91467381305068</v>
      </c>
      <c r="K212" s="2">
        <f>TREND(Calibration!$A$2:$A$4,Calibration!$C$2:$C$4,E212)</f>
        <v>1526.0795671462774</v>
      </c>
      <c r="L212" s="2">
        <f>TREND(Calibration!$A$2:$A$4,Calibration!$D$2:$D$4,G212)</f>
        <v>773.09926854910134</v>
      </c>
    </row>
    <row r="213" spans="1:12" x14ac:dyDescent="0.25">
      <c r="A213">
        <v>1054111</v>
      </c>
      <c r="B213">
        <v>14.411000250000001</v>
      </c>
      <c r="C213">
        <v>0.64160001</v>
      </c>
      <c r="D213">
        <v>266.56799316000001</v>
      </c>
      <c r="E213">
        <v>3.8175001100000001</v>
      </c>
      <c r="F213">
        <v>9.9000003020963209E+37</v>
      </c>
      <c r="G213">
        <v>1.97329998</v>
      </c>
      <c r="H213">
        <v>9.9000003020963209E+37</v>
      </c>
      <c r="J213" s="2">
        <f>TREND(Calibration!$A$2:$A$4,Calibration!$B$2:$B$4,C213)</f>
        <v>410.24550135646228</v>
      </c>
      <c r="K213" s="2">
        <f>TREND(Calibration!$A$2:$A$4,Calibration!$C$2:$C$4,E213)</f>
        <v>1524.7444510914445</v>
      </c>
      <c r="L213" s="2">
        <f>TREND(Calibration!$A$2:$A$4,Calibration!$D$2:$D$4,G213)</f>
        <v>772.43967384718906</v>
      </c>
    </row>
    <row r="214" spans="1:12" x14ac:dyDescent="0.25">
      <c r="A214">
        <v>1059111</v>
      </c>
      <c r="B214">
        <v>14.31400013</v>
      </c>
      <c r="C214">
        <v>0.63669997</v>
      </c>
      <c r="D214">
        <v>9.9000003020963209E+37</v>
      </c>
      <c r="E214">
        <v>4.5357999800000002</v>
      </c>
      <c r="F214">
        <v>9.9000003020963209E+37</v>
      </c>
      <c r="G214">
        <v>1.9722000399999999</v>
      </c>
      <c r="H214">
        <v>9.9000003020963209E+37</v>
      </c>
      <c r="J214" s="2">
        <f>TREND(Calibration!$A$2:$A$4,Calibration!$B$2:$B$4,C214)</f>
        <v>407.23995976973305</v>
      </c>
      <c r="K214" s="2">
        <f>TREND(Calibration!$A$2:$A$4,Calibration!$C$2:$C$4,E214)</f>
        <v>1815.358182355287</v>
      </c>
      <c r="L214" s="2">
        <f>TREND(Calibration!$A$2:$A$4,Calibration!$D$2:$D$4,G214)</f>
        <v>771.98623572639053</v>
      </c>
    </row>
    <row r="215" spans="1:12" x14ac:dyDescent="0.25">
      <c r="A215">
        <v>1064124</v>
      </c>
      <c r="B215">
        <v>14.28499985</v>
      </c>
      <c r="C215">
        <v>0.63829999999999998</v>
      </c>
      <c r="D215">
        <v>901.42102050999995</v>
      </c>
      <c r="E215">
        <v>4.5184998500000004</v>
      </c>
      <c r="F215">
        <v>9.9000003020963209E+37</v>
      </c>
      <c r="G215">
        <v>1.9716999500000001</v>
      </c>
      <c r="H215">
        <v>9.9000003020963209E+37</v>
      </c>
      <c r="J215" s="2">
        <f>TREND(Calibration!$A$2:$A$4,Calibration!$B$2:$B$4,C215)</f>
        <v>408.22137149392597</v>
      </c>
      <c r="K215" s="2">
        <f>TREND(Calibration!$A$2:$A$4,Calibration!$C$2:$C$4,E215)</f>
        <v>1808.3588001465034</v>
      </c>
      <c r="L215" s="2">
        <f>TREND(Calibration!$A$2:$A$4,Calibration!$D$2:$D$4,G215)</f>
        <v>771.78007914527689</v>
      </c>
    </row>
    <row r="216" spans="1:12" x14ac:dyDescent="0.25">
      <c r="A216">
        <v>1069111</v>
      </c>
      <c r="B216">
        <v>14.25199986</v>
      </c>
      <c r="C216">
        <v>0.64370000000000005</v>
      </c>
      <c r="D216">
        <v>717.01501465000001</v>
      </c>
      <c r="E216">
        <v>4.3986001000000003</v>
      </c>
      <c r="F216">
        <v>9.9000003020963209E+37</v>
      </c>
      <c r="G216">
        <v>1.97109997</v>
      </c>
      <c r="H216">
        <v>9.9000003020963209E+37</v>
      </c>
      <c r="J216" s="2">
        <f>TREND(Calibration!$A$2:$A$4,Calibration!$B$2:$B$4,C216)</f>
        <v>411.53357395928094</v>
      </c>
      <c r="K216" s="2">
        <f>TREND(Calibration!$A$2:$A$4,Calibration!$C$2:$C$4,E216)</f>
        <v>1759.849096636322</v>
      </c>
      <c r="L216" s="2">
        <f>TREND(Calibration!$A$2:$A$4,Calibration!$D$2:$D$4,G216)</f>
        <v>771.53274401452734</v>
      </c>
    </row>
    <row r="217" spans="1:12" x14ac:dyDescent="0.25">
      <c r="A217">
        <v>1074112</v>
      </c>
      <c r="B217">
        <v>14.274999619999999</v>
      </c>
      <c r="C217">
        <v>0.64529996999999995</v>
      </c>
      <c r="D217">
        <v>1335.7550048799999</v>
      </c>
      <c r="E217">
        <v>5.0100002300000002</v>
      </c>
      <c r="F217">
        <v>9.9000003020963209E+37</v>
      </c>
      <c r="G217">
        <v>1.9797999900000001</v>
      </c>
      <c r="H217">
        <v>9.9000003020963209E+37</v>
      </c>
      <c r="J217" s="2">
        <f>TREND(Calibration!$A$2:$A$4,Calibration!$B$2:$B$4,C217)</f>
        <v>412.51494888122426</v>
      </c>
      <c r="K217" s="2">
        <f>TREND(Calibration!$A$2:$A$4,Calibration!$C$2:$C$4,E217)</f>
        <v>2007.2127402835056</v>
      </c>
      <c r="L217" s="2">
        <f>TREND(Calibration!$A$2:$A$4,Calibration!$D$2:$D$4,G217)</f>
        <v>775.11923120447386</v>
      </c>
    </row>
    <row r="218" spans="1:12" x14ac:dyDescent="0.25">
      <c r="A218">
        <v>1079110</v>
      </c>
      <c r="B218">
        <v>14.355999949999999</v>
      </c>
      <c r="C218">
        <v>0.64480000999999998</v>
      </c>
      <c r="D218">
        <v>631.20300293000003</v>
      </c>
      <c r="E218">
        <v>3.0977001199999998</v>
      </c>
      <c r="F218">
        <v>9.9000003020963209E+37</v>
      </c>
      <c r="G218">
        <v>1.9775999799999999</v>
      </c>
      <c r="H218">
        <v>9.9000003020963209E+37</v>
      </c>
      <c r="J218" s="2">
        <f>TREND(Calibration!$A$2:$A$4,Calibration!$B$2:$B$4,C218)</f>
        <v>412.20828800259852</v>
      </c>
      <c r="K218" s="2">
        <f>TREND(Calibration!$A$2:$A$4,Calibration!$C$2:$C$4,E218)</f>
        <v>1233.5237929872233</v>
      </c>
      <c r="L218" s="2">
        <f>TREND(Calibration!$A$2:$A$4,Calibration!$D$2:$D$4,G218)</f>
        <v>774.21230137181203</v>
      </c>
    </row>
    <row r="219" spans="1:12" x14ac:dyDescent="0.25">
      <c r="A219">
        <v>1084110</v>
      </c>
      <c r="B219">
        <v>14.4659996</v>
      </c>
      <c r="C219">
        <v>0.64319998</v>
      </c>
      <c r="D219">
        <v>1080.83203125</v>
      </c>
      <c r="E219">
        <v>3.5485999600000002</v>
      </c>
      <c r="F219">
        <v>9.9000003020963209E+37</v>
      </c>
      <c r="G219">
        <v>1.97920001</v>
      </c>
      <c r="H219">
        <v>9.9000003020963209E+37</v>
      </c>
      <c r="J219" s="2">
        <f>TREND(Calibration!$A$2:$A$4,Calibration!$B$2:$B$4,C219)</f>
        <v>411.2268762784056</v>
      </c>
      <c r="K219" s="2">
        <f>TREND(Calibration!$A$2:$A$4,Calibration!$C$2:$C$4,E219)</f>
        <v>1415.9513422622492</v>
      </c>
      <c r="L219" s="2">
        <f>TREND(Calibration!$A$2:$A$4,Calibration!$D$2:$D$4,G219)</f>
        <v>774.87189607372432</v>
      </c>
    </row>
    <row r="220" spans="1:12" x14ac:dyDescent="0.25">
      <c r="A220">
        <v>1089110</v>
      </c>
      <c r="B220">
        <v>14.579999920000001</v>
      </c>
      <c r="C220">
        <v>0.64700000999999996</v>
      </c>
      <c r="D220">
        <v>1320.9969482399999</v>
      </c>
      <c r="E220">
        <v>5.0089001700000004</v>
      </c>
      <c r="F220">
        <v>9.9000003020963209E+37</v>
      </c>
      <c r="G220">
        <v>1.9614000300000001</v>
      </c>
      <c r="H220">
        <v>9.9000003020963209E+37</v>
      </c>
      <c r="J220" s="2">
        <f>TREND(Calibration!$A$2:$A$4,Calibration!$B$2:$B$4,C220)</f>
        <v>413.5577038218172</v>
      </c>
      <c r="K220" s="2">
        <f>TREND(Calibration!$A$2:$A$4,Calibration!$C$2:$C$4,E220)</f>
        <v>2006.7676719289559</v>
      </c>
      <c r="L220" s="2">
        <f>TREND(Calibration!$A$2:$A$4,Calibration!$D$2:$D$4,G220)</f>
        <v>767.53405084448275</v>
      </c>
    </row>
    <row r="221" spans="1:12" x14ac:dyDescent="0.25">
      <c r="A221">
        <v>1094110</v>
      </c>
      <c r="B221">
        <v>14.62899971</v>
      </c>
      <c r="C221">
        <v>0.63990002999999995</v>
      </c>
      <c r="D221">
        <v>9.9000003020963209E+37</v>
      </c>
      <c r="E221">
        <v>5.0100002300000002</v>
      </c>
      <c r="F221">
        <v>9.9000003020963209E+37</v>
      </c>
      <c r="G221">
        <v>1.9608999499999999</v>
      </c>
      <c r="H221">
        <v>9.9000003020963209E+37</v>
      </c>
      <c r="J221" s="2">
        <f>TREND(Calibration!$A$2:$A$4,Calibration!$B$2:$B$4,C221)</f>
        <v>409.2027832181189</v>
      </c>
      <c r="K221" s="2">
        <f>TREND(Calibration!$A$2:$A$4,Calibration!$C$2:$C$4,E221)</f>
        <v>2007.2127402835056</v>
      </c>
      <c r="L221" s="2">
        <f>TREND(Calibration!$A$2:$A$4,Calibration!$D$2:$D$4,G221)</f>
        <v>767.32789838575866</v>
      </c>
    </row>
    <row r="222" spans="1:12" x14ac:dyDescent="0.25">
      <c r="A222">
        <v>1099123</v>
      </c>
      <c r="B222">
        <v>14.61200047</v>
      </c>
      <c r="C222">
        <v>0.63559997000000001</v>
      </c>
      <c r="D222">
        <v>917.61901854999996</v>
      </c>
      <c r="E222">
        <v>5.0093998900000001</v>
      </c>
      <c r="F222">
        <v>9.9000003020963209E+37</v>
      </c>
      <c r="G222">
        <v>1.9663000100000001</v>
      </c>
      <c r="H222">
        <v>9.9000003020963209E+37</v>
      </c>
      <c r="J222" s="2">
        <f>TREND(Calibration!$A$2:$A$4,Calibration!$B$2:$B$4,C222)</f>
        <v>406.56525186012368</v>
      </c>
      <c r="K222" s="2">
        <f>TREND(Calibration!$A$2:$A$4,Calibration!$C$2:$C$4,E222)</f>
        <v>2006.9698514083802</v>
      </c>
      <c r="L222" s="2">
        <f>TREND(Calibration!$A$2:$A$4,Calibration!$D$2:$D$4,G222)</f>
        <v>769.55401349985539</v>
      </c>
    </row>
    <row r="223" spans="1:12" x14ac:dyDescent="0.25">
      <c r="A223">
        <v>1104111</v>
      </c>
      <c r="B223">
        <v>14.557000159999999</v>
      </c>
      <c r="C223">
        <v>0.64319998</v>
      </c>
      <c r="D223">
        <v>1219.6130371100001</v>
      </c>
      <c r="E223">
        <v>3.6268999599999998</v>
      </c>
      <c r="F223">
        <v>9.9000003020963209E+37</v>
      </c>
      <c r="G223">
        <v>1.9667999700000001</v>
      </c>
      <c r="H223">
        <v>9.9000003020963209E+37</v>
      </c>
      <c r="J223" s="2">
        <f>TREND(Calibration!$A$2:$A$4,Calibration!$B$2:$B$4,C223)</f>
        <v>411.2268762784056</v>
      </c>
      <c r="K223" s="2">
        <f>TREND(Calibration!$A$2:$A$4,Calibration!$C$2:$C$4,E223)</f>
        <v>1447.6303890062766</v>
      </c>
      <c r="L223" s="2">
        <f>TREND(Calibration!$A$2:$A$4,Calibration!$D$2:$D$4,G223)</f>
        <v>769.76011648990436</v>
      </c>
    </row>
    <row r="224" spans="1:12" x14ac:dyDescent="0.25">
      <c r="A224">
        <v>1109111</v>
      </c>
      <c r="B224">
        <v>14.42700005</v>
      </c>
      <c r="C224">
        <v>0.63779998000000004</v>
      </c>
      <c r="D224">
        <v>9.9000003020963209E+37</v>
      </c>
      <c r="E224">
        <v>3.65280008</v>
      </c>
      <c r="F224">
        <v>9.9000003020963209E+37</v>
      </c>
      <c r="G224">
        <v>1.9663000100000001</v>
      </c>
      <c r="H224">
        <v>9.9000003020963209E+37</v>
      </c>
      <c r="J224" s="2">
        <f>TREND(Calibration!$A$2:$A$4,Calibration!$B$2:$B$4,C224)</f>
        <v>407.91467381305068</v>
      </c>
      <c r="K224" s="2">
        <f>TREND(Calibration!$A$2:$A$4,Calibration!$C$2:$C$4,E224)</f>
        <v>1458.1092026992003</v>
      </c>
      <c r="L224" s="2">
        <f>TREND(Calibration!$A$2:$A$4,Calibration!$D$2:$D$4,G224)</f>
        <v>769.55401349985539</v>
      </c>
    </row>
    <row r="225" spans="1:12" x14ac:dyDescent="0.25">
      <c r="A225">
        <v>1114111</v>
      </c>
      <c r="B225">
        <v>14.355999949999999</v>
      </c>
      <c r="C225">
        <v>0.63889998000000003</v>
      </c>
      <c r="D225">
        <v>1301.93005371</v>
      </c>
      <c r="E225">
        <v>5.0089001700000004</v>
      </c>
      <c r="F225">
        <v>9.9000003020963209E+37</v>
      </c>
      <c r="G225">
        <v>1.96790004</v>
      </c>
      <c r="H225">
        <v>9.9000003020963209E+37</v>
      </c>
      <c r="J225" s="2">
        <f>TREND(Calibration!$A$2:$A$4,Calibration!$B$2:$B$4,C225)</f>
        <v>408.58938172265999</v>
      </c>
      <c r="K225" s="2">
        <f>TREND(Calibration!$A$2:$A$4,Calibration!$C$2:$C$4,E225)</f>
        <v>2006.7676719289559</v>
      </c>
      <c r="L225" s="2">
        <f>TREND(Calibration!$A$2:$A$4,Calibration!$D$2:$D$4,G225)</f>
        <v>770.21360820176756</v>
      </c>
    </row>
    <row r="226" spans="1:12" x14ac:dyDescent="0.25">
      <c r="A226">
        <v>1119111</v>
      </c>
      <c r="B226">
        <v>14.31999969</v>
      </c>
      <c r="C226">
        <v>0.64160001</v>
      </c>
      <c r="D226">
        <v>348.81600952000002</v>
      </c>
      <c r="E226">
        <v>5.0104999499999998</v>
      </c>
      <c r="F226">
        <v>9.9000003020963209E+37</v>
      </c>
      <c r="G226">
        <v>1.9673999499999999</v>
      </c>
      <c r="H226">
        <v>9.9000003020963209E+37</v>
      </c>
      <c r="J226" s="2">
        <f>TREND(Calibration!$A$2:$A$4,Calibration!$B$2:$B$4,C226)</f>
        <v>410.24550135646228</v>
      </c>
      <c r="K226" s="2">
        <f>TREND(Calibration!$A$2:$A$4,Calibration!$C$2:$C$4,E226)</f>
        <v>2007.4149197629297</v>
      </c>
      <c r="L226" s="2">
        <f>TREND(Calibration!$A$2:$A$4,Calibration!$D$2:$D$4,G226)</f>
        <v>770.00745162065391</v>
      </c>
    </row>
    <row r="227" spans="1:12" x14ac:dyDescent="0.25">
      <c r="A227">
        <v>1124110</v>
      </c>
      <c r="B227">
        <v>14.210000040000001</v>
      </c>
      <c r="C227">
        <v>0.63080000999999997</v>
      </c>
      <c r="D227">
        <v>9.9000003020963209E+37</v>
      </c>
      <c r="E227">
        <v>4.9137997599999998</v>
      </c>
      <c r="F227">
        <v>9.9000003020963209E+37</v>
      </c>
      <c r="G227">
        <v>1.97109997</v>
      </c>
      <c r="H227">
        <v>9.9000003020963209E+37</v>
      </c>
      <c r="J227" s="2">
        <f>TREND(Calibration!$A$2:$A$4,Calibration!$B$2:$B$4,C227)</f>
        <v>403.62109642575234</v>
      </c>
      <c r="K227" s="2">
        <f>TREND(Calibration!$A$2:$A$4,Calibration!$C$2:$C$4,E227)</f>
        <v>1968.2914224555691</v>
      </c>
      <c r="L227" s="2">
        <f>TREND(Calibration!$A$2:$A$4,Calibration!$D$2:$D$4,G227)</f>
        <v>771.53274401452734</v>
      </c>
    </row>
    <row r="228" spans="1:12" x14ac:dyDescent="0.25">
      <c r="A228">
        <v>1129111</v>
      </c>
      <c r="B228">
        <v>14.161000250000001</v>
      </c>
      <c r="C228">
        <v>0.62910001999999998</v>
      </c>
      <c r="D228">
        <v>812.87298583999996</v>
      </c>
      <c r="E228">
        <v>5.0093998900000001</v>
      </c>
      <c r="F228">
        <v>9.9000003020963209E+37</v>
      </c>
      <c r="G228">
        <v>1.9744000399999999</v>
      </c>
      <c r="H228">
        <v>9.9000003020963209E+37</v>
      </c>
      <c r="J228" s="2">
        <f>TREND(Calibration!$A$2:$A$4,Calibration!$B$2:$B$4,C228)</f>
        <v>402.57837215370074</v>
      </c>
      <c r="K228" s="2">
        <f>TREND(Calibration!$A$2:$A$4,Calibration!$C$2:$C$4,E228)</f>
        <v>2006.9698514083802</v>
      </c>
      <c r="L228" s="2">
        <f>TREND(Calibration!$A$2:$A$4,Calibration!$D$2:$D$4,G228)</f>
        <v>772.89316143666269</v>
      </c>
    </row>
    <row r="229" spans="1:12" x14ac:dyDescent="0.25">
      <c r="A229">
        <v>1134111</v>
      </c>
      <c r="B229">
        <v>14.239000320000001</v>
      </c>
      <c r="C229">
        <v>0.63020003000000002</v>
      </c>
      <c r="D229">
        <v>554.25</v>
      </c>
      <c r="E229">
        <v>3.9282998999999998</v>
      </c>
      <c r="F229">
        <v>9.9000003020963209E+37</v>
      </c>
      <c r="G229">
        <v>1.9787000400000001</v>
      </c>
      <c r="H229">
        <v>9.9000003020963209E+37</v>
      </c>
      <c r="J229" s="2">
        <f>TREND(Calibration!$A$2:$A$4,Calibration!$B$2:$B$4,C229)</f>
        <v>403.25308619701838</v>
      </c>
      <c r="K229" s="2">
        <f>TREND(Calibration!$A$2:$A$4,Calibration!$C$2:$C$4,E229)</f>
        <v>1569.5724424916798</v>
      </c>
      <c r="L229" s="2">
        <f>TREND(Calibration!$A$2:$A$4,Calibration!$D$2:$D$4,G229)</f>
        <v>774.66578896128578</v>
      </c>
    </row>
    <row r="230" spans="1:12" x14ac:dyDescent="0.25">
      <c r="A230">
        <v>1139110</v>
      </c>
      <c r="B230">
        <v>14.36699963</v>
      </c>
      <c r="C230">
        <v>0.62809998</v>
      </c>
      <c r="D230">
        <v>926.51599121000004</v>
      </c>
      <c r="E230">
        <v>2.6958999600000002</v>
      </c>
      <c r="F230">
        <v>9.9000003020963209E+37</v>
      </c>
      <c r="G230">
        <v>1.9663000100000001</v>
      </c>
      <c r="H230">
        <v>9.9000003020963209E+37</v>
      </c>
      <c r="J230" s="2">
        <f>TREND(Calibration!$A$2:$A$4,Calibration!$B$2:$B$4,C230)</f>
        <v>401.96497679195005</v>
      </c>
      <c r="K230" s="2">
        <f>TREND(Calibration!$A$2:$A$4,Calibration!$C$2:$C$4,E230)</f>
        <v>1070.9612636079423</v>
      </c>
      <c r="L230" s="2">
        <f>TREND(Calibration!$A$2:$A$4,Calibration!$D$2:$D$4,G230)</f>
        <v>769.55401349985539</v>
      </c>
    </row>
    <row r="231" spans="1:12" x14ac:dyDescent="0.25">
      <c r="A231">
        <v>1144123</v>
      </c>
      <c r="B231">
        <v>14.460000040000001</v>
      </c>
      <c r="C231">
        <v>0.62809998</v>
      </c>
      <c r="D231">
        <v>1264.4489746100001</v>
      </c>
      <c r="E231">
        <v>3.2072999499999999</v>
      </c>
      <c r="F231">
        <v>9.9000003020963209E+37</v>
      </c>
      <c r="G231">
        <v>1.9706000100000001</v>
      </c>
      <c r="H231">
        <v>9.9000003020963209E+37</v>
      </c>
      <c r="J231" s="2">
        <f>TREND(Calibration!$A$2:$A$4,Calibration!$B$2:$B$4,C231)</f>
        <v>401.96497679195005</v>
      </c>
      <c r="K231" s="2">
        <f>TREND(Calibration!$A$2:$A$4,Calibration!$C$2:$C$4,E231)</f>
        <v>1277.8662979387875</v>
      </c>
      <c r="L231" s="2">
        <f>TREND(Calibration!$A$2:$A$4,Calibration!$D$2:$D$4,G231)</f>
        <v>771.32664102447836</v>
      </c>
    </row>
    <row r="232" spans="1:12" x14ac:dyDescent="0.25">
      <c r="A232">
        <v>1149111</v>
      </c>
      <c r="B232">
        <v>14.475999829999999</v>
      </c>
      <c r="C232">
        <v>0.62809998</v>
      </c>
      <c r="D232">
        <v>1223.64904785</v>
      </c>
      <c r="E232">
        <v>2.7908999900000002</v>
      </c>
      <c r="F232">
        <v>9.9000003020963209E+37</v>
      </c>
      <c r="G232">
        <v>1.9716999500000001</v>
      </c>
      <c r="H232">
        <v>9.9000003020963209E+37</v>
      </c>
      <c r="J232" s="2">
        <f>TREND(Calibration!$A$2:$A$4,Calibration!$B$2:$B$4,C232)</f>
        <v>401.96497679195005</v>
      </c>
      <c r="K232" s="2">
        <f>TREND(Calibration!$A$2:$A$4,Calibration!$C$2:$C$4,E232)</f>
        <v>1109.3969007861544</v>
      </c>
      <c r="L232" s="2">
        <f>TREND(Calibration!$A$2:$A$4,Calibration!$D$2:$D$4,G232)</f>
        <v>771.78007914527689</v>
      </c>
    </row>
    <row r="233" spans="1:12" x14ac:dyDescent="0.25">
      <c r="A233">
        <v>1154111</v>
      </c>
      <c r="B233">
        <v>14.50199986</v>
      </c>
      <c r="C233">
        <v>0.62699996999999996</v>
      </c>
      <c r="D233">
        <v>683.74798583999996</v>
      </c>
      <c r="E233">
        <v>5.0023999200000002</v>
      </c>
      <c r="F233">
        <v>9.9000003020963209E+37</v>
      </c>
      <c r="G233">
        <v>1.96790004</v>
      </c>
      <c r="H233">
        <v>9.9000003020963209E+37</v>
      </c>
      <c r="J233" s="2">
        <f>TREND(Calibration!$A$2:$A$4,Calibration!$B$2:$B$4,C233)</f>
        <v>401.29026274863241</v>
      </c>
      <c r="K233" s="2">
        <f>TREND(Calibration!$A$2:$A$4,Calibration!$C$2:$C$4,E233)</f>
        <v>2004.1377648587406</v>
      </c>
      <c r="L233" s="2">
        <f>TREND(Calibration!$A$2:$A$4,Calibration!$D$2:$D$4,G233)</f>
        <v>770.21360820176756</v>
      </c>
    </row>
    <row r="234" spans="1:12" x14ac:dyDescent="0.25">
      <c r="A234">
        <v>1159111</v>
      </c>
      <c r="B234">
        <v>14.50199986</v>
      </c>
      <c r="C234">
        <v>0.63990002999999995</v>
      </c>
      <c r="D234">
        <v>154.98100281000001</v>
      </c>
      <c r="E234">
        <v>5.01100016</v>
      </c>
      <c r="F234">
        <v>9.9000003020963209E+37</v>
      </c>
      <c r="G234">
        <v>1.97109997</v>
      </c>
      <c r="H234">
        <v>9.9000003020963209E+37</v>
      </c>
      <c r="J234" s="2">
        <f>TREND(Calibration!$A$2:$A$4,Calibration!$B$2:$B$4,C234)</f>
        <v>409.2027832181189</v>
      </c>
      <c r="K234" s="2">
        <f>TREND(Calibration!$A$2:$A$4,Calibration!$C$2:$C$4,E234)</f>
        <v>2007.6172974892622</v>
      </c>
      <c r="L234" s="2">
        <f>TREND(Calibration!$A$2:$A$4,Calibration!$D$2:$D$4,G234)</f>
        <v>771.53274401452734</v>
      </c>
    </row>
    <row r="235" spans="1:12" x14ac:dyDescent="0.25">
      <c r="A235">
        <v>1164110</v>
      </c>
      <c r="B235">
        <v>14.3920002</v>
      </c>
      <c r="C235">
        <v>0.64099996999999997</v>
      </c>
      <c r="D235">
        <v>9.9000003020963209E+37</v>
      </c>
      <c r="E235">
        <v>2.75259995</v>
      </c>
      <c r="F235">
        <v>9.9000003020963209E+37</v>
      </c>
      <c r="G235">
        <v>1.96899998</v>
      </c>
      <c r="H235">
        <v>9.9000003020963209E+37</v>
      </c>
      <c r="J235" s="2">
        <f>TREND(Calibration!$A$2:$A$4,Calibration!$B$2:$B$4,C235)</f>
        <v>409.87745432547865</v>
      </c>
      <c r="K235" s="2">
        <f>TREND(Calibration!$A$2:$A$4,Calibration!$C$2:$C$4,E235)</f>
        <v>1093.9012589284516</v>
      </c>
      <c r="L235" s="2">
        <f>TREND(Calibration!$A$2:$A$4,Calibration!$D$2:$D$4,G235)</f>
        <v>770.66704632256608</v>
      </c>
    </row>
    <row r="236" spans="1:12" x14ac:dyDescent="0.25">
      <c r="A236">
        <v>1169111</v>
      </c>
      <c r="B236">
        <v>14.40699959</v>
      </c>
      <c r="C236">
        <v>0.64800000000000002</v>
      </c>
      <c r="D236">
        <v>382.87600708000002</v>
      </c>
      <c r="E236">
        <v>5.0104999499999998</v>
      </c>
      <c r="F236">
        <v>9.9000003020963209E+37</v>
      </c>
      <c r="G236">
        <v>1.9744000399999999</v>
      </c>
      <c r="H236">
        <v>9.9000003020963209E+37</v>
      </c>
      <c r="J236" s="2">
        <f>TREND(Calibration!$A$2:$A$4,Calibration!$B$2:$B$4,C236)</f>
        <v>414.17106851502655</v>
      </c>
      <c r="K236" s="2">
        <f>TREND(Calibration!$A$2:$A$4,Calibration!$C$2:$C$4,E236)</f>
        <v>2007.4149197629297</v>
      </c>
      <c r="L236" s="2">
        <f>TREND(Calibration!$A$2:$A$4,Calibration!$D$2:$D$4,G236)</f>
        <v>772.89316143666269</v>
      </c>
    </row>
    <row r="237" spans="1:12" x14ac:dyDescent="0.25">
      <c r="A237">
        <v>1174111</v>
      </c>
      <c r="B237">
        <v>14.38700008</v>
      </c>
      <c r="C237">
        <v>0.64370000000000005</v>
      </c>
      <c r="D237">
        <v>1053.02404785</v>
      </c>
      <c r="E237">
        <v>3.2483000799999999</v>
      </c>
      <c r="F237">
        <v>9.9000003020963209E+37</v>
      </c>
      <c r="G237">
        <v>1.9759999500000001</v>
      </c>
      <c r="H237">
        <v>9.9000003020963209E+37</v>
      </c>
      <c r="J237" s="2">
        <f>TREND(Calibration!$A$2:$A$4,Calibration!$B$2:$B$4,C237)</f>
        <v>411.53357395928094</v>
      </c>
      <c r="K237" s="2">
        <f>TREND(Calibration!$A$2:$A$4,Calibration!$C$2:$C$4,E237)</f>
        <v>1294.4543571313955</v>
      </c>
      <c r="L237" s="2">
        <f>TREND(Calibration!$A$2:$A$4,Calibration!$D$2:$D$4,G237)</f>
        <v>773.55270666989986</v>
      </c>
    </row>
    <row r="238" spans="1:12" x14ac:dyDescent="0.25">
      <c r="A238">
        <v>1179110</v>
      </c>
      <c r="B238">
        <v>14.39599991</v>
      </c>
      <c r="C238">
        <v>0.64209998000000001</v>
      </c>
      <c r="D238">
        <v>1055.2380371100001</v>
      </c>
      <c r="E238">
        <v>4.7912001599999998</v>
      </c>
      <c r="F238">
        <v>9.9000003020963209E+37</v>
      </c>
      <c r="G238">
        <v>1.9630000599999999</v>
      </c>
      <c r="H238">
        <v>9.9000003020963209E+37</v>
      </c>
      <c r="J238" s="2">
        <f>TREND(Calibration!$A$2:$A$4,Calibration!$B$2:$B$4,C238)</f>
        <v>410.55216836879629</v>
      </c>
      <c r="K238" s="2">
        <f>TREND(Calibration!$A$2:$A$4,Calibration!$C$2:$C$4,E238)</f>
        <v>1918.6893987110088</v>
      </c>
      <c r="L238" s="2">
        <f>TREND(Calibration!$A$2:$A$4,Calibration!$D$2:$D$4,G238)</f>
        <v>768.19364554639492</v>
      </c>
    </row>
    <row r="239" spans="1:12" x14ac:dyDescent="0.25">
      <c r="A239">
        <v>1184110</v>
      </c>
      <c r="B239">
        <v>14.458999629999999</v>
      </c>
      <c r="C239">
        <v>0.64529996999999995</v>
      </c>
      <c r="D239">
        <v>324.20599364999998</v>
      </c>
      <c r="E239">
        <v>2.9442999400000001</v>
      </c>
      <c r="F239">
        <v>9.9000003020963209E+37</v>
      </c>
      <c r="G239">
        <v>1.95930004</v>
      </c>
      <c r="H239">
        <v>9.9000003020963209E+37</v>
      </c>
      <c r="J239" s="2">
        <f>TREND(Calibration!$A$2:$A$4,Calibration!$B$2:$B$4,C239)</f>
        <v>412.51494888122426</v>
      </c>
      <c r="K239" s="2">
        <f>TREND(Calibration!$A$2:$A$4,Calibration!$C$2:$C$4,E239)</f>
        <v>1171.4603003593534</v>
      </c>
      <c r="L239" s="2">
        <f>TREND(Calibration!$A$2:$A$4,Calibration!$D$2:$D$4,G239)</f>
        <v>766.6683531525216</v>
      </c>
    </row>
    <row r="240" spans="1:12" x14ac:dyDescent="0.25">
      <c r="A240">
        <v>1189110</v>
      </c>
      <c r="B240">
        <v>14.56700039</v>
      </c>
      <c r="C240">
        <v>0.65069997000000002</v>
      </c>
      <c r="D240">
        <v>1011.14398193</v>
      </c>
      <c r="E240">
        <v>3.0982000799999998</v>
      </c>
      <c r="F240">
        <v>9.9000003020963209E+37</v>
      </c>
      <c r="G240">
        <v>1.9701000500000001</v>
      </c>
      <c r="H240">
        <v>9.9000003020963209E+37</v>
      </c>
      <c r="J240" s="2">
        <f>TREND(Calibration!$A$2:$A$4,Calibration!$B$2:$B$4,C240)</f>
        <v>415.82715134657923</v>
      </c>
      <c r="K240" s="2">
        <f>TREND(Calibration!$A$2:$A$4,Calibration!$C$2:$C$4,E240)</f>
        <v>1233.7260695671741</v>
      </c>
      <c r="L240" s="2">
        <f>TREND(Calibration!$A$2:$A$4,Calibration!$D$2:$D$4,G240)</f>
        <v>771.12053803442939</v>
      </c>
    </row>
    <row r="241" spans="1:12" x14ac:dyDescent="0.25">
      <c r="A241">
        <v>1194110</v>
      </c>
      <c r="B241">
        <v>14.65600014</v>
      </c>
      <c r="C241">
        <v>0.64370000000000005</v>
      </c>
      <c r="D241">
        <v>9.9000003020963209E+37</v>
      </c>
      <c r="E241">
        <v>3.6684999500000002</v>
      </c>
      <c r="F241">
        <v>9.9000003020963209E+37</v>
      </c>
      <c r="G241">
        <v>1.9701000500000001</v>
      </c>
      <c r="H241">
        <v>9.9000003020963209E+37</v>
      </c>
      <c r="J241" s="2">
        <f>TREND(Calibration!$A$2:$A$4,Calibration!$B$2:$B$4,C241)</f>
        <v>411.53357395928094</v>
      </c>
      <c r="K241" s="2">
        <f>TREND(Calibration!$A$2:$A$4,Calibration!$C$2:$C$4,E241)</f>
        <v>1464.461142872957</v>
      </c>
      <c r="L241" s="2">
        <f>TREND(Calibration!$A$2:$A$4,Calibration!$D$2:$D$4,G241)</f>
        <v>771.12053803442939</v>
      </c>
    </row>
    <row r="242" spans="1:12" x14ac:dyDescent="0.25">
      <c r="A242">
        <v>1199111</v>
      </c>
      <c r="B242">
        <v>14.833000180000001</v>
      </c>
      <c r="C242">
        <v>0.64859997999999996</v>
      </c>
      <c r="D242">
        <v>302.10101318</v>
      </c>
      <c r="E242">
        <v>3.1517000199999998</v>
      </c>
      <c r="F242">
        <v>9.9000003020963209E+37</v>
      </c>
      <c r="G242">
        <v>1.97280002</v>
      </c>
      <c r="H242">
        <v>9.9000003020963209E+37</v>
      </c>
      <c r="J242" s="2">
        <f>TREND(Calibration!$A$2:$A$4,Calibration!$B$2:$B$4,C242)</f>
        <v>414.53907874376057</v>
      </c>
      <c r="K242" s="2">
        <f>TREND(Calibration!$A$2:$A$4,Calibration!$C$2:$C$4,E242)</f>
        <v>1255.3713709728277</v>
      </c>
      <c r="L242" s="2">
        <f>TREND(Calibration!$A$2:$A$4,Calibration!$D$2:$D$4,G242)</f>
        <v>772.23357085714008</v>
      </c>
    </row>
    <row r="243" spans="1:12" x14ac:dyDescent="0.25">
      <c r="A243">
        <v>1204111</v>
      </c>
      <c r="B243">
        <v>14.84500027</v>
      </c>
      <c r="C243">
        <v>0.64209998000000001</v>
      </c>
      <c r="D243">
        <v>1010.39300537</v>
      </c>
      <c r="E243">
        <v>2.72340012</v>
      </c>
      <c r="F243">
        <v>9.9000003020963209E+37</v>
      </c>
      <c r="G243">
        <v>1.97490001</v>
      </c>
      <c r="H243">
        <v>9.9000003020963209E+37</v>
      </c>
      <c r="J243" s="2">
        <f>TREND(Calibration!$A$2:$A$4,Calibration!$B$2:$B$4,C243)</f>
        <v>410.55216836879629</v>
      </c>
      <c r="K243" s="2">
        <f>TREND(Calibration!$A$2:$A$4,Calibration!$C$2:$C$4,E243)</f>
        <v>1082.0874303270768</v>
      </c>
      <c r="L243" s="2">
        <f>TREND(Calibration!$A$2:$A$4,Calibration!$D$2:$D$4,G243)</f>
        <v>773.09926854910134</v>
      </c>
    </row>
    <row r="244" spans="1:12" x14ac:dyDescent="0.25">
      <c r="A244">
        <v>1209110</v>
      </c>
      <c r="B244">
        <v>14.87899971</v>
      </c>
      <c r="C244">
        <v>0.63400000000000001</v>
      </c>
      <c r="D244">
        <v>1231.76403809</v>
      </c>
      <c r="E244">
        <v>3.57669997</v>
      </c>
      <c r="F244">
        <v>9.9000003020963209E+37</v>
      </c>
      <c r="G244">
        <v>1.97329998</v>
      </c>
      <c r="H244">
        <v>9.9000003020963209E+37</v>
      </c>
      <c r="J244" s="2">
        <f>TREND(Calibration!$A$2:$A$4,Calibration!$B$2:$B$4,C244)</f>
        <v>405.58387693818037</v>
      </c>
      <c r="K244" s="2">
        <f>TREND(Calibration!$A$2:$A$4,Calibration!$C$2:$C$4,E244)</f>
        <v>1427.3201996096009</v>
      </c>
      <c r="L244" s="2">
        <f>TREND(Calibration!$A$2:$A$4,Calibration!$D$2:$D$4,G244)</f>
        <v>772.43967384718906</v>
      </c>
    </row>
    <row r="245" spans="1:12" x14ac:dyDescent="0.25">
      <c r="A245">
        <v>1214113</v>
      </c>
      <c r="B245">
        <v>14.928999900000001</v>
      </c>
      <c r="C245">
        <v>0.63990002999999995</v>
      </c>
      <c r="D245">
        <v>618.95202637</v>
      </c>
      <c r="E245">
        <v>2.5857000399999999</v>
      </c>
      <c r="F245">
        <v>9.9000003020963209E+37</v>
      </c>
      <c r="G245">
        <v>1.9754999900000001</v>
      </c>
      <c r="H245">
        <v>9.9000003020963209E+37</v>
      </c>
      <c r="J245" s="2">
        <f>TREND(Calibration!$A$2:$A$4,Calibration!$B$2:$B$4,C245)</f>
        <v>409.2027832181189</v>
      </c>
      <c r="K245" s="2">
        <f>TREND(Calibration!$A$2:$A$4,Calibration!$C$2:$C$4,E245)</f>
        <v>1026.3759709276346</v>
      </c>
      <c r="L245" s="2">
        <f>TREND(Calibration!$A$2:$A$4,Calibration!$D$2:$D$4,G245)</f>
        <v>773.34660367985089</v>
      </c>
    </row>
    <row r="246" spans="1:12" x14ac:dyDescent="0.25">
      <c r="A246">
        <v>1219111</v>
      </c>
      <c r="B246">
        <v>14.902000429999999</v>
      </c>
      <c r="C246">
        <v>0.63620001000000004</v>
      </c>
      <c r="D246">
        <v>9.9000003020963209E+37</v>
      </c>
      <c r="E246">
        <v>2.23629999</v>
      </c>
      <c r="F246">
        <v>1205.6610107399999</v>
      </c>
      <c r="G246">
        <v>1.97329998</v>
      </c>
      <c r="H246">
        <v>9.9000003020963209E+37</v>
      </c>
      <c r="J246" s="2">
        <f>TREND(Calibration!$A$2:$A$4,Calibration!$B$2:$B$4,C246)</f>
        <v>406.93329889110737</v>
      </c>
      <c r="K246" s="2">
        <f>TREND(Calibration!$A$2:$A$4,Calibration!$C$2:$C$4,E246)</f>
        <v>885.0137676541284</v>
      </c>
      <c r="L246" s="2">
        <f>TREND(Calibration!$A$2:$A$4,Calibration!$D$2:$D$4,G246)</f>
        <v>772.43967384718906</v>
      </c>
    </row>
    <row r="247" spans="1:12" x14ac:dyDescent="0.25">
      <c r="A247">
        <v>1224110</v>
      </c>
      <c r="B247">
        <v>14.9659996</v>
      </c>
      <c r="C247">
        <v>0.64259999999999995</v>
      </c>
      <c r="D247">
        <v>448.73999022999999</v>
      </c>
      <c r="E247">
        <v>2.5251998900000001</v>
      </c>
      <c r="F247">
        <v>9.9000003020963209E+37</v>
      </c>
      <c r="G247">
        <v>1.9608999499999999</v>
      </c>
      <c r="H247">
        <v>9.9000003020963209E+37</v>
      </c>
      <c r="J247" s="2">
        <f>TREND(Calibration!$A$2:$A$4,Calibration!$B$2:$B$4,C247)</f>
        <v>410.85886604967158</v>
      </c>
      <c r="K247" s="2">
        <f>TREND(Calibration!$A$2:$A$4,Calibration!$C$2:$C$4,E247)</f>
        <v>1001.8984858718151</v>
      </c>
      <c r="L247" s="2">
        <f>TREND(Calibration!$A$2:$A$4,Calibration!$D$2:$D$4,G247)</f>
        <v>767.32789838575866</v>
      </c>
    </row>
    <row r="248" spans="1:12" x14ac:dyDescent="0.25">
      <c r="A248">
        <v>1229112</v>
      </c>
      <c r="B248">
        <v>14.942999840000001</v>
      </c>
      <c r="C248">
        <v>0.63669997</v>
      </c>
      <c r="D248">
        <v>9.9000003020963209E+37</v>
      </c>
      <c r="E248">
        <v>2.8196001100000001</v>
      </c>
      <c r="F248">
        <v>9.9000003020963209E+37</v>
      </c>
      <c r="G248">
        <v>1.95220006</v>
      </c>
      <c r="H248">
        <v>9.9000003020963209E+37</v>
      </c>
      <c r="J248" s="2">
        <f>TREND(Calibration!$A$2:$A$4,Calibration!$B$2:$B$4,C248)</f>
        <v>407.23995976973305</v>
      </c>
      <c r="K248" s="2">
        <f>TREND(Calibration!$A$2:$A$4,Calibration!$C$2:$C$4,E248)</f>
        <v>1121.0085539539602</v>
      </c>
      <c r="L248" s="2">
        <f>TREND(Calibration!$A$2:$A$4,Calibration!$D$2:$D$4,G248)</f>
        <v>763.7414647868768</v>
      </c>
    </row>
    <row r="249" spans="1:12" x14ac:dyDescent="0.25">
      <c r="A249">
        <v>1234110</v>
      </c>
      <c r="B249">
        <v>15.038999560000001</v>
      </c>
      <c r="C249">
        <v>0.63620001000000004</v>
      </c>
      <c r="D249">
        <v>238.83799744000001</v>
      </c>
      <c r="E249">
        <v>2.2952001100000001</v>
      </c>
      <c r="F249">
        <v>9.9000003020963209E+37</v>
      </c>
      <c r="G249">
        <v>1.94790006</v>
      </c>
      <c r="H249">
        <v>9.9000003020963209E+37</v>
      </c>
      <c r="J249" s="2">
        <f>TREND(Calibration!$A$2:$A$4,Calibration!$B$2:$B$4,C249)</f>
        <v>406.93329889110737</v>
      </c>
      <c r="K249" s="2">
        <f>TREND(Calibration!$A$2:$A$4,Calibration!$C$2:$C$4,E249)</f>
        <v>908.8439037295924</v>
      </c>
      <c r="L249" s="2">
        <f>TREND(Calibration!$A$2:$A$4,Calibration!$D$2:$D$4,G249)</f>
        <v>761.96883726225383</v>
      </c>
    </row>
    <row r="250" spans="1:12" x14ac:dyDescent="0.25">
      <c r="A250">
        <v>1239111</v>
      </c>
      <c r="B250">
        <v>15.09399986</v>
      </c>
      <c r="C250">
        <v>0.63400000000000001</v>
      </c>
      <c r="D250">
        <v>1051.9029541</v>
      </c>
      <c r="E250">
        <v>2.57870007</v>
      </c>
      <c r="F250">
        <v>9.9000003020963209E+37</v>
      </c>
      <c r="G250">
        <v>1.9467999899999999</v>
      </c>
      <c r="H250">
        <v>9.9000003020963209E+37</v>
      </c>
      <c r="J250" s="2">
        <f>TREND(Calibration!$A$2:$A$4,Calibration!$B$2:$B$4,C250)</f>
        <v>405.58387693818037</v>
      </c>
      <c r="K250" s="2">
        <f>TREND(Calibration!$A$2:$A$4,Calibration!$C$2:$C$4,E250)</f>
        <v>1023.5438843779948</v>
      </c>
      <c r="L250" s="2">
        <f>TREND(Calibration!$A$2:$A$4,Calibration!$D$2:$D$4,G250)</f>
        <v>761.51534555039052</v>
      </c>
    </row>
    <row r="251" spans="1:12" x14ac:dyDescent="0.25">
      <c r="A251">
        <v>1244110</v>
      </c>
      <c r="B251">
        <v>15.11299992</v>
      </c>
      <c r="C251">
        <v>0.62480002999999995</v>
      </c>
      <c r="D251">
        <v>1142.8520507799999</v>
      </c>
      <c r="E251">
        <v>3.2207999200000001</v>
      </c>
      <c r="F251">
        <v>9.9000003020963209E+37</v>
      </c>
      <c r="G251">
        <v>1.95009995</v>
      </c>
      <c r="H251">
        <v>9.9000003020963209E+37</v>
      </c>
      <c r="J251" s="2">
        <f>TREND(Calibration!$A$2:$A$4,Calibration!$B$2:$B$4,C251)</f>
        <v>399.94088373166335</v>
      </c>
      <c r="K251" s="2">
        <f>TREND(Calibration!$A$2:$A$4,Calibration!$C$2:$C$4,E251)</f>
        <v>1283.3281904122609</v>
      </c>
      <c r="L251" s="2">
        <f>TREND(Calibration!$A$2:$A$4,Calibration!$D$2:$D$4,G251)</f>
        <v>762.87571762624054</v>
      </c>
    </row>
    <row r="252" spans="1:12" x14ac:dyDescent="0.25">
      <c r="A252">
        <v>1249111</v>
      </c>
      <c r="B252">
        <v>15.067999840000001</v>
      </c>
      <c r="C252">
        <v>0.61780000000000002</v>
      </c>
      <c r="D252">
        <v>1319.0219726600001</v>
      </c>
      <c r="E252">
        <v>3.8250999499999998</v>
      </c>
      <c r="F252">
        <v>9.9000003020963209E+37</v>
      </c>
      <c r="G252">
        <v>1.94949996</v>
      </c>
      <c r="H252">
        <v>9.9000003020963209E+37</v>
      </c>
      <c r="J252" s="2">
        <f>TREND(Calibration!$A$2:$A$4,Calibration!$B$2:$B$4,C252)</f>
        <v>395.64726954211551</v>
      </c>
      <c r="K252" s="2">
        <f>TREND(Calibration!$A$2:$A$4,Calibration!$C$2:$C$4,E252)</f>
        <v>1527.8192363610119</v>
      </c>
      <c r="L252" s="2">
        <f>TREND(Calibration!$A$2:$A$4,Calibration!$D$2:$D$4,G252)</f>
        <v>762.62837837310133</v>
      </c>
    </row>
    <row r="253" spans="1:12" x14ac:dyDescent="0.25">
      <c r="A253">
        <v>1254111</v>
      </c>
      <c r="B253">
        <v>14.94799995</v>
      </c>
      <c r="C253">
        <v>0.62099998999999995</v>
      </c>
      <c r="D253">
        <v>1044.30505371</v>
      </c>
      <c r="E253">
        <v>2.1882000000000001</v>
      </c>
      <c r="F253">
        <v>9.9000003020963209E+37</v>
      </c>
      <c r="G253">
        <v>1.9457999500000001</v>
      </c>
      <c r="H253">
        <v>9.9000003020963209E+37</v>
      </c>
      <c r="J253" s="2">
        <f>TREND(Calibration!$A$2:$A$4,Calibration!$B$2:$B$4,C253)</f>
        <v>397.61005005454348</v>
      </c>
      <c r="K253" s="2">
        <f>TREND(Calibration!$A$2:$A$4,Calibration!$C$2:$C$4,E253)</f>
        <v>865.55320786361438</v>
      </c>
      <c r="L253" s="2">
        <f>TREND(Calibration!$A$2:$A$4,Calibration!$D$2:$D$4,G253)</f>
        <v>761.10309010161757</v>
      </c>
    </row>
    <row r="254" spans="1:12" x14ac:dyDescent="0.25">
      <c r="A254">
        <v>1259111</v>
      </c>
      <c r="B254">
        <v>14.772999759999999</v>
      </c>
      <c r="C254">
        <v>0.62099998999999995</v>
      </c>
      <c r="D254">
        <v>906.69897461000005</v>
      </c>
      <c r="E254">
        <v>2.7811999300000001</v>
      </c>
      <c r="F254">
        <v>9.9000003020963209E+37</v>
      </c>
      <c r="G254">
        <v>1.94519997</v>
      </c>
      <c r="H254">
        <v>9.9000003020963209E+37</v>
      </c>
      <c r="J254" s="2">
        <f>TREND(Calibration!$A$2:$A$4,Calibration!$B$2:$B$4,C254)</f>
        <v>397.61005005454348</v>
      </c>
      <c r="K254" s="2">
        <f>TREND(Calibration!$A$2:$A$4,Calibration!$C$2:$C$4,E254)</f>
        <v>1105.4723969016095</v>
      </c>
      <c r="L254" s="2">
        <f>TREND(Calibration!$A$2:$A$4,Calibration!$D$2:$D$4,G254)</f>
        <v>760.85575497086791</v>
      </c>
    </row>
    <row r="255" spans="1:12" x14ac:dyDescent="0.25">
      <c r="A255">
        <v>1264112</v>
      </c>
      <c r="B255">
        <v>14.64000034</v>
      </c>
      <c r="C255">
        <v>0.61830001999999995</v>
      </c>
      <c r="D255">
        <v>817.29699706999997</v>
      </c>
      <c r="E255">
        <v>2.3589000699999998</v>
      </c>
      <c r="F255">
        <v>9.9000003020963209E+37</v>
      </c>
      <c r="G255">
        <v>1.94200003</v>
      </c>
      <c r="H255">
        <v>9.9000003020963209E+37</v>
      </c>
      <c r="J255" s="2">
        <f>TREND(Calibration!$A$2:$A$4,Calibration!$B$2:$B$4,C255)</f>
        <v>395.9539672229908</v>
      </c>
      <c r="K255" s="2">
        <f>TREND(Calibration!$A$2:$A$4,Calibration!$C$2:$C$4,E255)</f>
        <v>934.61598559974141</v>
      </c>
      <c r="L255" s="2">
        <f>TREND(Calibration!$A$2:$A$4,Calibration!$D$2:$D$4,G255)</f>
        <v>759.53661503571868</v>
      </c>
    </row>
    <row r="256" spans="1:12" x14ac:dyDescent="0.25">
      <c r="A256">
        <v>1269110</v>
      </c>
      <c r="B256">
        <v>14.480999949999999</v>
      </c>
      <c r="C256">
        <v>0.61830001999999995</v>
      </c>
      <c r="D256">
        <v>502.42999268</v>
      </c>
      <c r="E256">
        <v>2.1796000000000002</v>
      </c>
      <c r="F256">
        <v>9.9000003020963209E+37</v>
      </c>
      <c r="G256">
        <v>1.95550001</v>
      </c>
      <c r="H256">
        <v>9.9000003020963209E+37</v>
      </c>
      <c r="J256" s="2">
        <f>TREND(Calibration!$A$2:$A$4,Calibration!$B$2:$B$4,C256)</f>
        <v>395.9539672229908</v>
      </c>
      <c r="K256" s="2">
        <f>TREND(Calibration!$A$2:$A$4,Calibration!$C$2:$C$4,E256)</f>
        <v>862.07377233361899</v>
      </c>
      <c r="L256" s="2">
        <f>TREND(Calibration!$A$2:$A$4,Calibration!$D$2:$D$4,G256)</f>
        <v>765.10183274033716</v>
      </c>
    </row>
    <row r="257" spans="1:12" x14ac:dyDescent="0.25">
      <c r="A257">
        <v>1274110</v>
      </c>
      <c r="B257">
        <v>14.39599991</v>
      </c>
      <c r="C257">
        <v>0.61400001999999998</v>
      </c>
      <c r="D257">
        <v>9.9000003020963209E+37</v>
      </c>
      <c r="E257">
        <v>2.2060999899999998</v>
      </c>
      <c r="F257">
        <v>9.9000003020963209E+37</v>
      </c>
      <c r="G257">
        <v>1.9630000599999999</v>
      </c>
      <c r="H257">
        <v>9.9000003020963209E+37</v>
      </c>
      <c r="J257" s="2">
        <f>TREND(Calibration!$A$2:$A$4,Calibration!$B$2:$B$4,C257)</f>
        <v>393.31647266724519</v>
      </c>
      <c r="K257" s="2">
        <f>TREND(Calibration!$A$2:$A$4,Calibration!$C$2:$C$4,E257)</f>
        <v>872.7952847464702</v>
      </c>
      <c r="L257" s="2">
        <f>TREND(Calibration!$A$2:$A$4,Calibration!$D$2:$D$4,G257)</f>
        <v>768.19364554639492</v>
      </c>
    </row>
    <row r="258" spans="1:12" x14ac:dyDescent="0.25">
      <c r="A258">
        <v>1279111</v>
      </c>
      <c r="B258">
        <v>14.42199993</v>
      </c>
      <c r="C258">
        <v>0.61619997000000004</v>
      </c>
      <c r="D258">
        <v>1156.5360107399999</v>
      </c>
      <c r="E258">
        <v>2.1359000199999998</v>
      </c>
      <c r="F258">
        <v>9.9000003020963209E+37</v>
      </c>
      <c r="G258">
        <v>1.9436000600000001</v>
      </c>
      <c r="H258">
        <v>9.9000003020963209E+37</v>
      </c>
      <c r="J258" s="2">
        <f>TREND(Calibration!$A$2:$A$4,Calibration!$B$2:$B$4,C258)</f>
        <v>394.66585781792259</v>
      </c>
      <c r="K258" s="2">
        <f>TREND(Calibration!$A$2:$A$4,Calibration!$C$2:$C$4,E258)</f>
        <v>844.39339290663202</v>
      </c>
      <c r="L258" s="2">
        <f>TREND(Calibration!$A$2:$A$4,Calibration!$D$2:$D$4,G258)</f>
        <v>760.19620973763085</v>
      </c>
    </row>
    <row r="259" spans="1:12" x14ac:dyDescent="0.25">
      <c r="A259">
        <v>1284110</v>
      </c>
      <c r="B259">
        <v>14.454999920000001</v>
      </c>
      <c r="C259">
        <v>0.61940002000000005</v>
      </c>
      <c r="D259">
        <v>679.67602538999995</v>
      </c>
      <c r="E259">
        <v>4.9003000300000004</v>
      </c>
      <c r="F259">
        <v>9.9000003020963209E+37</v>
      </c>
      <c r="G259">
        <v>1.9392999399999999</v>
      </c>
      <c r="H259">
        <v>9.9000003020963209E+37</v>
      </c>
      <c r="J259" s="2">
        <f>TREND(Calibration!$A$2:$A$4,Calibration!$B$2:$B$4,C259)</f>
        <v>396.62867513260022</v>
      </c>
      <c r="K259" s="2">
        <f>TREND(Calibration!$A$2:$A$4,Calibration!$C$2:$C$4,E259)</f>
        <v>1962.8296270826222</v>
      </c>
      <c r="L259" s="2">
        <f>TREND(Calibration!$A$2:$A$4,Calibration!$D$2:$D$4,G259)</f>
        <v>758.42353274433276</v>
      </c>
    </row>
    <row r="260" spans="1:12" x14ac:dyDescent="0.25">
      <c r="A260">
        <v>1289111</v>
      </c>
      <c r="B260">
        <v>14.522999759999999</v>
      </c>
      <c r="C260">
        <v>0.62429999999999997</v>
      </c>
      <c r="D260">
        <v>249.24099731000001</v>
      </c>
      <c r="E260">
        <v>2.9793999200000001</v>
      </c>
      <c r="F260">
        <v>9.9000003020963209E+37</v>
      </c>
      <c r="G260">
        <v>1.9381999999999999</v>
      </c>
      <c r="H260">
        <v>9.9000003020963209E+37</v>
      </c>
      <c r="J260" s="2">
        <f>TREND(Calibration!$A$2:$A$4,Calibration!$B$2:$B$4,C260)</f>
        <v>399.63417991707979</v>
      </c>
      <c r="K260" s="2">
        <f>TREND(Calibration!$A$2:$A$4,Calibration!$C$2:$C$4,E260)</f>
        <v>1185.6612442563448</v>
      </c>
      <c r="L260" s="2">
        <f>TREND(Calibration!$A$2:$A$4,Calibration!$D$2:$D$4,G260)</f>
        <v>757.97009462353424</v>
      </c>
    </row>
    <row r="261" spans="1:12" x14ac:dyDescent="0.25">
      <c r="A261">
        <v>1294111</v>
      </c>
      <c r="B261">
        <v>14.51299953</v>
      </c>
      <c r="C261">
        <v>0.62370002000000002</v>
      </c>
      <c r="D261">
        <v>1292.5600585899999</v>
      </c>
      <c r="E261">
        <v>2.4458000700000002</v>
      </c>
      <c r="F261">
        <v>9.9000003020963209E+37</v>
      </c>
      <c r="G261">
        <v>1.9365999700000001</v>
      </c>
      <c r="H261">
        <v>9.9000003020963209E+37</v>
      </c>
      <c r="J261" s="2">
        <f>TREND(Calibration!$A$2:$A$4,Calibration!$B$2:$B$4,C261)</f>
        <v>399.26616968834577</v>
      </c>
      <c r="K261" s="2">
        <f>TREND(Calibration!$A$2:$A$4,Calibration!$C$2:$C$4,E261)</f>
        <v>969.77446787376437</v>
      </c>
      <c r="L261" s="2">
        <f>TREND(Calibration!$A$2:$A$4,Calibration!$D$2:$D$4,G261)</f>
        <v>757.31049992162207</v>
      </c>
    </row>
    <row r="262" spans="1:12" x14ac:dyDescent="0.25">
      <c r="A262">
        <v>1299110</v>
      </c>
      <c r="B262">
        <v>14.588000299999999</v>
      </c>
      <c r="C262">
        <v>0.62370002000000002</v>
      </c>
      <c r="D262">
        <v>731.52398682</v>
      </c>
      <c r="E262">
        <v>3.7667999299999999</v>
      </c>
      <c r="F262">
        <v>9.9000003020963209E+37</v>
      </c>
      <c r="G262">
        <v>1.93599999</v>
      </c>
      <c r="H262">
        <v>9.9000003020963209E+37</v>
      </c>
      <c r="J262" s="2">
        <f>TREND(Calibration!$A$2:$A$4,Calibration!$B$2:$B$4,C262)</f>
        <v>399.26616968834577</v>
      </c>
      <c r="K262" s="2">
        <f>TREND(Calibration!$A$2:$A$4,Calibration!$C$2:$C$4,E262)</f>
        <v>1504.2318920601467</v>
      </c>
      <c r="L262" s="2">
        <f>TREND(Calibration!$A$2:$A$4,Calibration!$D$2:$D$4,G262)</f>
        <v>757.06316479087241</v>
      </c>
    </row>
    <row r="263" spans="1:12" x14ac:dyDescent="0.25">
      <c r="A263">
        <v>1304110</v>
      </c>
      <c r="B263">
        <v>14.5909996</v>
      </c>
      <c r="C263">
        <v>0.62749999999999995</v>
      </c>
      <c r="D263">
        <v>787.84197998000002</v>
      </c>
      <c r="E263">
        <v>5.0089001700000004</v>
      </c>
      <c r="F263">
        <v>9.9000003020963209E+37</v>
      </c>
      <c r="G263">
        <v>1.93710005</v>
      </c>
      <c r="H263">
        <v>9.9000003020963209E+37</v>
      </c>
      <c r="J263" s="2">
        <f>TREND(Calibration!$A$2:$A$4,Calibration!$B$2:$B$4,C263)</f>
        <v>401.59696656321603</v>
      </c>
      <c r="K263" s="2">
        <f>TREND(Calibration!$A$2:$A$4,Calibration!$C$2:$C$4,E263)</f>
        <v>2006.7676719289559</v>
      </c>
      <c r="L263" s="2">
        <f>TREND(Calibration!$A$2:$A$4,Calibration!$D$2:$D$4,G263)</f>
        <v>757.51665238034604</v>
      </c>
    </row>
    <row r="264" spans="1:12" x14ac:dyDescent="0.25">
      <c r="A264">
        <v>1309111</v>
      </c>
      <c r="B264">
        <v>14.48700047</v>
      </c>
      <c r="C264">
        <v>0.62370002000000002</v>
      </c>
      <c r="D264">
        <v>9.9000003020963209E+37</v>
      </c>
      <c r="E264">
        <v>5.0100002300000002</v>
      </c>
      <c r="F264">
        <v>9.9000003020963209E+37</v>
      </c>
      <c r="G264">
        <v>1.9392999399999999</v>
      </c>
      <c r="H264">
        <v>9.9000003020963209E+37</v>
      </c>
      <c r="J264" s="2">
        <f>TREND(Calibration!$A$2:$A$4,Calibration!$B$2:$B$4,C264)</f>
        <v>399.26616968834577</v>
      </c>
      <c r="K264" s="2">
        <f>TREND(Calibration!$A$2:$A$4,Calibration!$C$2:$C$4,E264)</f>
        <v>2007.2127402835056</v>
      </c>
      <c r="L264" s="2">
        <f>TREND(Calibration!$A$2:$A$4,Calibration!$D$2:$D$4,G264)</f>
        <v>758.42353274433276</v>
      </c>
    </row>
    <row r="265" spans="1:12" x14ac:dyDescent="0.25">
      <c r="A265">
        <v>1314110</v>
      </c>
      <c r="B265">
        <v>14.477999690000001</v>
      </c>
      <c r="C265">
        <v>0.63080000999999997</v>
      </c>
      <c r="D265">
        <v>411.72500609999997</v>
      </c>
      <c r="E265">
        <v>2.7920000599999999</v>
      </c>
      <c r="F265">
        <v>9.9000003020963209E+37</v>
      </c>
      <c r="G265">
        <v>1.9339</v>
      </c>
      <c r="H265">
        <v>9.9000003020963209E+37</v>
      </c>
      <c r="J265" s="2">
        <f>TREND(Calibration!$A$2:$A$4,Calibration!$B$2:$B$4,C265)</f>
        <v>403.62109642575234</v>
      </c>
      <c r="K265" s="2">
        <f>TREND(Calibration!$A$2:$A$4,Calibration!$C$2:$C$4,E265)</f>
        <v>1109.8419731865592</v>
      </c>
      <c r="L265" s="2">
        <f>TREND(Calibration!$A$2:$A$4,Calibration!$D$2:$D$4,G265)</f>
        <v>756.19746709891126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14.47099972</v>
      </c>
      <c r="C2">
        <v>0.63080000999999997</v>
      </c>
      <c r="D2">
        <v>1123.0749511700001</v>
      </c>
      <c r="E2">
        <v>3.1084999999999998</v>
      </c>
      <c r="F2">
        <v>9.9000003020963209E+37</v>
      </c>
      <c r="G2">
        <v>1.93280005</v>
      </c>
      <c r="H2">
        <v>9.9000003020963209E+37</v>
      </c>
      <c r="J2" s="2">
        <f>TREND(Calibration!$A$2:$A$4,Calibration!$B$2:$B$4,C2)</f>
        <v>403.62109642575234</v>
      </c>
      <c r="K2" s="2">
        <f>TREND(Calibration!$A$2:$A$4,Calibration!$C$2:$C$4,E2)</f>
        <v>1237.8932681257916</v>
      </c>
      <c r="L2" s="2">
        <f>TREND(Calibration!$A$2:$A$4,Calibration!$D$2:$D$4,G2)</f>
        <v>755.74402485572307</v>
      </c>
      <c r="N2" s="2">
        <f>AVERAGE(J2:J121)</f>
        <v>401.9568071014491</v>
      </c>
    </row>
    <row r="3" spans="1:14" x14ac:dyDescent="0.25">
      <c r="A3">
        <v>5078</v>
      </c>
      <c r="B3">
        <v>14.49400043</v>
      </c>
      <c r="C3">
        <v>0.63510001000000005</v>
      </c>
      <c r="D3">
        <v>9.9000003020963209E+37</v>
      </c>
      <c r="E3">
        <v>5.0082998300000003</v>
      </c>
      <c r="F3">
        <v>9.9000003020963209E+37</v>
      </c>
      <c r="G3">
        <v>1.9339</v>
      </c>
      <c r="H3">
        <v>9.9000003020963209E+37</v>
      </c>
      <c r="J3" s="2">
        <f>TREND(Calibration!$A$2:$A$4,Calibration!$B$2:$B$4,C3)</f>
        <v>406.258590981498</v>
      </c>
      <c r="K3" s="2">
        <f>TREND(Calibration!$A$2:$A$4,Calibration!$C$2:$C$4,E3)</f>
        <v>2006.5247830538308</v>
      </c>
      <c r="L3" s="2">
        <f>TREND(Calibration!$A$2:$A$4,Calibration!$D$2:$D$4,G3)</f>
        <v>756.19746709891126</v>
      </c>
    </row>
    <row r="4" spans="1:14" x14ac:dyDescent="0.25">
      <c r="A4">
        <v>10079</v>
      </c>
      <c r="B4">
        <v>14.614000320000001</v>
      </c>
      <c r="C4">
        <v>0.63129997000000004</v>
      </c>
      <c r="D4">
        <v>1040.66894531</v>
      </c>
      <c r="E4">
        <v>2.6661999199999999</v>
      </c>
      <c r="F4">
        <v>9.9000003020963209E+37</v>
      </c>
      <c r="G4">
        <v>1.93169999</v>
      </c>
      <c r="H4">
        <v>9.9000003020963209E+37</v>
      </c>
      <c r="J4" s="2">
        <f>TREND(Calibration!$A$2:$A$4,Calibration!$B$2:$B$4,C4)</f>
        <v>403.92775730437813</v>
      </c>
      <c r="K4" s="2">
        <f>TREND(Calibration!$A$2:$A$4,Calibration!$C$2:$C$4,E4)</f>
        <v>1058.9450572802348</v>
      </c>
      <c r="L4" s="2">
        <f>TREND(Calibration!$A$2:$A$4,Calibration!$D$2:$D$4,G4)</f>
        <v>755.29053726624943</v>
      </c>
    </row>
    <row r="5" spans="1:14" x14ac:dyDescent="0.25">
      <c r="A5">
        <v>15080</v>
      </c>
      <c r="B5">
        <v>14.78199959</v>
      </c>
      <c r="C5">
        <v>0.62749999999999995</v>
      </c>
      <c r="D5">
        <v>9.9000003020963209E+37</v>
      </c>
      <c r="E5">
        <v>2.4437000800000002</v>
      </c>
      <c r="F5">
        <v>1068.08203125</v>
      </c>
      <c r="G5">
        <v>1.9322999700000001</v>
      </c>
      <c r="H5">
        <v>9.9000003020963209E+37</v>
      </c>
      <c r="J5" s="2">
        <f>TREND(Calibration!$A$2:$A$4,Calibration!$B$2:$B$4,C5)</f>
        <v>401.59696656321603</v>
      </c>
      <c r="K5" s="2">
        <f>TREND(Calibration!$A$2:$A$4,Calibration!$C$2:$C$4,E5)</f>
        <v>968.92484231345804</v>
      </c>
      <c r="L5" s="2">
        <f>TREND(Calibration!$A$2:$A$4,Calibration!$D$2:$D$4,G5)</f>
        <v>755.53787239699909</v>
      </c>
    </row>
    <row r="6" spans="1:14" x14ac:dyDescent="0.25">
      <c r="A6">
        <v>20081</v>
      </c>
      <c r="B6">
        <v>14.914999959999999</v>
      </c>
      <c r="C6">
        <v>0.62699996999999996</v>
      </c>
      <c r="D6">
        <v>9.9000003020963209E+37</v>
      </c>
      <c r="E6">
        <v>2.74449992</v>
      </c>
      <c r="F6">
        <v>1056.84802246</v>
      </c>
      <c r="G6">
        <v>1.9333000199999999</v>
      </c>
      <c r="H6">
        <v>9.9000003020963209E+37</v>
      </c>
      <c r="J6" s="2">
        <f>TREND(Calibration!$A$2:$A$4,Calibration!$B$2:$B$4,C6)</f>
        <v>401.29026274863241</v>
      </c>
      <c r="K6" s="2">
        <f>TREND(Calibration!$A$2:$A$4,Calibration!$C$2:$C$4,E6)</f>
        <v>1090.6241040242624</v>
      </c>
      <c r="L6" s="2">
        <f>TREND(Calibration!$A$2:$A$4,Calibration!$D$2:$D$4,G6)</f>
        <v>755.9501319681616</v>
      </c>
    </row>
    <row r="7" spans="1:14" x14ac:dyDescent="0.25">
      <c r="A7">
        <v>25081</v>
      </c>
      <c r="B7">
        <v>14.99199963</v>
      </c>
      <c r="C7">
        <v>0.62589996999999997</v>
      </c>
      <c r="D7">
        <v>9.9000003020963209E+37</v>
      </c>
      <c r="E7">
        <v>2.78979993</v>
      </c>
      <c r="F7">
        <v>1050.48205566</v>
      </c>
      <c r="G7">
        <v>1.93060005</v>
      </c>
      <c r="H7">
        <v>9.9000003020963209E+37</v>
      </c>
      <c r="J7" s="2">
        <f>TREND(Calibration!$A$2:$A$4,Calibration!$B$2:$B$4,C7)</f>
        <v>400.6155548390231</v>
      </c>
      <c r="K7" s="2">
        <f>TREND(Calibration!$A$2:$A$4,Calibration!$C$2:$C$4,E7)</f>
        <v>1108.9518324316048</v>
      </c>
      <c r="L7" s="2">
        <f>TREND(Calibration!$A$2:$A$4,Calibration!$D$2:$D$4,G7)</f>
        <v>754.83709914545091</v>
      </c>
    </row>
    <row r="8" spans="1:14" x14ac:dyDescent="0.25">
      <c r="A8">
        <v>30083</v>
      </c>
      <c r="B8">
        <v>15.01200008</v>
      </c>
      <c r="C8">
        <v>0.62589996999999997</v>
      </c>
      <c r="D8">
        <v>1295.4949951200001</v>
      </c>
      <c r="E8">
        <v>2.4226000299999999</v>
      </c>
      <c r="F8">
        <v>767.94799805000002</v>
      </c>
      <c r="G8">
        <v>1.9312000300000001</v>
      </c>
      <c r="H8">
        <v>9.9000003020963209E+37</v>
      </c>
      <c r="J8" s="2">
        <f>TREND(Calibration!$A$2:$A$4,Calibration!$B$2:$B$4,C8)</f>
        <v>400.6155548390231</v>
      </c>
      <c r="K8" s="2">
        <f>TREND(Calibration!$A$2:$A$4,Calibration!$C$2:$C$4,E8)</f>
        <v>960.38806746989064</v>
      </c>
      <c r="L8" s="2">
        <f>TREND(Calibration!$A$2:$A$4,Calibration!$D$2:$D$4,G8)</f>
        <v>755.08443427620045</v>
      </c>
    </row>
    <row r="9" spans="1:14" x14ac:dyDescent="0.25">
      <c r="A9">
        <v>35083</v>
      </c>
      <c r="B9">
        <v>15.04599953</v>
      </c>
      <c r="C9">
        <v>0.62749999999999995</v>
      </c>
      <c r="D9">
        <v>9.9000003020963209E+37</v>
      </c>
      <c r="E9">
        <v>2.7207000300000002</v>
      </c>
      <c r="F9">
        <v>1066.7690429700001</v>
      </c>
      <c r="G9">
        <v>1.93169999</v>
      </c>
      <c r="H9">
        <v>9.9000003020963209E+37</v>
      </c>
      <c r="J9" s="2">
        <f>TREND(Calibration!$A$2:$A$4,Calibration!$B$2:$B$4,C9)</f>
        <v>401.59696656321603</v>
      </c>
      <c r="K9" s="2">
        <f>TREND(Calibration!$A$2:$A$4,Calibration!$C$2:$C$4,E9)</f>
        <v>1080.9950129921715</v>
      </c>
      <c r="L9" s="2">
        <f>TREND(Calibration!$A$2:$A$4,Calibration!$D$2:$D$4,G9)</f>
        <v>755.29053726624943</v>
      </c>
    </row>
    <row r="10" spans="1:14" x14ac:dyDescent="0.25">
      <c r="A10">
        <v>40083</v>
      </c>
      <c r="B10">
        <v>15.05200005</v>
      </c>
      <c r="C10">
        <v>0.62809998</v>
      </c>
      <c r="D10">
        <v>9.9000003020963209E+37</v>
      </c>
      <c r="E10">
        <v>2.7428998899999999</v>
      </c>
      <c r="F10">
        <v>1128.1860351600001</v>
      </c>
      <c r="G10">
        <v>1.93060005</v>
      </c>
      <c r="H10">
        <v>9.9000003020963209E+37</v>
      </c>
      <c r="J10" s="2">
        <f>TREND(Calibration!$A$2:$A$4,Calibration!$B$2:$B$4,C10)</f>
        <v>401.96497679195005</v>
      </c>
      <c r="K10" s="2">
        <f>TREND(Calibration!$A$2:$A$4,Calibration!$C$2:$C$4,E10)</f>
        <v>1089.9767550439067</v>
      </c>
      <c r="L10" s="2">
        <f>TREND(Calibration!$A$2:$A$4,Calibration!$D$2:$D$4,G10)</f>
        <v>754.83709914545091</v>
      </c>
    </row>
    <row r="11" spans="1:14" x14ac:dyDescent="0.25">
      <c r="A11">
        <v>45084</v>
      </c>
      <c r="B11">
        <v>15.05200005</v>
      </c>
      <c r="C11">
        <v>0.62639999000000002</v>
      </c>
      <c r="D11">
        <v>9.9000003020963209E+37</v>
      </c>
      <c r="E11">
        <v>2.8843998900000001</v>
      </c>
      <c r="F11">
        <v>1211.6850585899999</v>
      </c>
      <c r="G11">
        <v>1.92850006</v>
      </c>
      <c r="H11">
        <v>9.9000003020963209E+37</v>
      </c>
      <c r="J11" s="2">
        <f>TREND(Calibration!$A$2:$A$4,Calibration!$B$2:$B$4,C11)</f>
        <v>400.92225251989845</v>
      </c>
      <c r="K11" s="2">
        <f>TREND(Calibration!$A$2:$A$4,Calibration!$C$2:$C$4,E11)</f>
        <v>1147.2256070781327</v>
      </c>
      <c r="L11" s="2">
        <f>TREND(Calibration!$A$2:$A$4,Calibration!$D$2:$D$4,G11)</f>
        <v>753.97140145348965</v>
      </c>
    </row>
    <row r="12" spans="1:14" x14ac:dyDescent="0.25">
      <c r="A12">
        <v>50084</v>
      </c>
      <c r="B12">
        <v>15.067999840000001</v>
      </c>
      <c r="C12">
        <v>0.62370002000000002</v>
      </c>
      <c r="D12">
        <v>9.9000003020963209E+37</v>
      </c>
      <c r="E12">
        <v>2.6872000699999998</v>
      </c>
      <c r="F12">
        <v>1086.6199951200001</v>
      </c>
      <c r="G12">
        <v>1.9290000199999999</v>
      </c>
      <c r="H12">
        <v>9.9000003020963209E+37</v>
      </c>
      <c r="J12" s="2">
        <f>TREND(Calibration!$A$2:$A$4,Calibration!$B$2:$B$4,C12)</f>
        <v>399.26616968834577</v>
      </c>
      <c r="K12" s="2">
        <f>TREND(Calibration!$A$2:$A$4,Calibration!$C$2:$C$4,E12)</f>
        <v>1067.4414140296803</v>
      </c>
      <c r="L12" s="2">
        <f>TREND(Calibration!$A$2:$A$4,Calibration!$D$2:$D$4,G12)</f>
        <v>754.17750444353862</v>
      </c>
    </row>
    <row r="13" spans="1:14" x14ac:dyDescent="0.25">
      <c r="A13">
        <v>55084</v>
      </c>
      <c r="B13">
        <v>15.05500031</v>
      </c>
      <c r="C13">
        <v>0.62749999999999995</v>
      </c>
      <c r="D13">
        <v>9.9000003020963209E+37</v>
      </c>
      <c r="E13">
        <v>2.8173999799999998</v>
      </c>
      <c r="F13">
        <v>1288.8380127</v>
      </c>
      <c r="G13">
        <v>1.9365999700000001</v>
      </c>
      <c r="H13">
        <v>9.9000003020963209E+37</v>
      </c>
      <c r="J13" s="2">
        <f>TREND(Calibration!$A$2:$A$4,Calibration!$B$2:$B$4,C13)</f>
        <v>401.59696656321603</v>
      </c>
      <c r="K13" s="2">
        <f>TREND(Calibration!$A$2:$A$4,Calibration!$C$2:$C$4,E13)</f>
        <v>1120.1184131990058</v>
      </c>
      <c r="L13" s="2">
        <f>TREND(Calibration!$A$2:$A$4,Calibration!$D$2:$D$4,G13)</f>
        <v>757.31049992162207</v>
      </c>
    </row>
    <row r="14" spans="1:14" x14ac:dyDescent="0.25">
      <c r="A14">
        <v>60084</v>
      </c>
      <c r="B14">
        <v>15.050999640000001</v>
      </c>
      <c r="C14">
        <v>0.62639999000000002</v>
      </c>
      <c r="D14">
        <v>111.29699707</v>
      </c>
      <c r="E14">
        <v>3.2623999100000001</v>
      </c>
      <c r="F14">
        <v>9.9000003020963209E+37</v>
      </c>
      <c r="G14">
        <v>1.9386999600000001</v>
      </c>
      <c r="H14">
        <v>9.9000003020963209E+37</v>
      </c>
      <c r="J14" s="2">
        <f>TREND(Calibration!$A$2:$A$4,Calibration!$B$2:$B$4,C14)</f>
        <v>400.92225251989845</v>
      </c>
      <c r="K14" s="2">
        <f>TREND(Calibration!$A$2:$A$4,Calibration!$C$2:$C$4,E14)</f>
        <v>1300.1589442789414</v>
      </c>
      <c r="L14" s="2">
        <f>TREND(Calibration!$A$2:$A$4,Calibration!$D$2:$D$4,G14)</f>
        <v>758.17619761358321</v>
      </c>
    </row>
    <row r="15" spans="1:14" x14ac:dyDescent="0.25">
      <c r="A15">
        <v>65084</v>
      </c>
      <c r="B15">
        <v>15.074000359999999</v>
      </c>
      <c r="C15">
        <v>0.62699996999999996</v>
      </c>
      <c r="D15">
        <v>1127.3280029299999</v>
      </c>
      <c r="E15">
        <v>2.90969992</v>
      </c>
      <c r="F15">
        <v>9.9000003020963209E+37</v>
      </c>
      <c r="G15">
        <v>1.9490000000000001</v>
      </c>
      <c r="H15">
        <v>9.9000003020963209E+37</v>
      </c>
      <c r="J15" s="2">
        <f>TREND(Calibration!$A$2:$A$4,Calibration!$B$2:$B$4,C15)</f>
        <v>401.29026274863241</v>
      </c>
      <c r="K15" s="2">
        <f>TREND(Calibration!$A$2:$A$4,Calibration!$C$2:$C$4,E15)</f>
        <v>1157.4616330423125</v>
      </c>
      <c r="L15" s="2">
        <f>TREND(Calibration!$A$2:$A$4,Calibration!$D$2:$D$4,G15)</f>
        <v>762.42227538305247</v>
      </c>
    </row>
    <row r="16" spans="1:14" x14ac:dyDescent="0.25">
      <c r="A16">
        <v>70085</v>
      </c>
      <c r="B16">
        <v>15.00899982</v>
      </c>
      <c r="C16">
        <v>0.62209999999999999</v>
      </c>
      <c r="D16">
        <v>757.99902343999997</v>
      </c>
      <c r="E16">
        <v>2.5343999899999998</v>
      </c>
      <c r="F16">
        <v>9.9000003020963209E+37</v>
      </c>
      <c r="G16">
        <v>1.95009995</v>
      </c>
      <c r="H16">
        <v>9.9000003020963209E+37</v>
      </c>
      <c r="J16" s="2">
        <f>TREND(Calibration!$A$2:$A$4,Calibration!$B$2:$B$4,C16)</f>
        <v>398.28476409786111</v>
      </c>
      <c r="K16" s="2">
        <f>TREND(Calibration!$A$2:$A$4,Calibration!$C$2:$C$4,E16)</f>
        <v>1005.6207131764093</v>
      </c>
      <c r="L16" s="2">
        <f>TREND(Calibration!$A$2:$A$4,Calibration!$D$2:$D$4,G16)</f>
        <v>762.87571762624054</v>
      </c>
    </row>
    <row r="17" spans="1:12" x14ac:dyDescent="0.25">
      <c r="A17">
        <v>75086</v>
      </c>
      <c r="B17">
        <v>14.92199993</v>
      </c>
      <c r="C17">
        <v>0.62589996999999997</v>
      </c>
      <c r="D17">
        <v>972.48797606999995</v>
      </c>
      <c r="E17">
        <v>2.6149001100000002</v>
      </c>
      <c r="F17">
        <v>9.9000003020963209E+37</v>
      </c>
      <c r="G17">
        <v>1.95220006</v>
      </c>
      <c r="H17">
        <v>9.9000003020963209E+37</v>
      </c>
      <c r="J17" s="2">
        <f>TREND(Calibration!$A$2:$A$4,Calibration!$B$2:$B$4,C17)</f>
        <v>400.6155548390231</v>
      </c>
      <c r="K17" s="2">
        <f>TREND(Calibration!$A$2:$A$4,Calibration!$C$2:$C$4,E17)</f>
        <v>1038.189896629536</v>
      </c>
      <c r="L17" s="2">
        <f>TREND(Calibration!$A$2:$A$4,Calibration!$D$2:$D$4,G17)</f>
        <v>763.7414647868768</v>
      </c>
    </row>
    <row r="18" spans="1:12" x14ac:dyDescent="0.25">
      <c r="A18">
        <v>80086</v>
      </c>
      <c r="B18">
        <v>14.77900028</v>
      </c>
      <c r="C18">
        <v>0.62269998000000004</v>
      </c>
      <c r="D18">
        <v>653.03997803000004</v>
      </c>
      <c r="E18">
        <v>2.5160000299999998</v>
      </c>
      <c r="F18">
        <v>9.9000003020963209E+37</v>
      </c>
      <c r="G18">
        <v>1.93599999</v>
      </c>
      <c r="H18">
        <v>9.9000003020963209E+37</v>
      </c>
      <c r="J18" s="2">
        <f>TREND(Calibration!$A$2:$A$4,Calibration!$B$2:$B$4,C18)</f>
        <v>398.65277432659514</v>
      </c>
      <c r="K18" s="2">
        <f>TREND(Calibration!$A$2:$A$4,Calibration!$C$2:$C$4,E18)</f>
        <v>998.17635566774709</v>
      </c>
      <c r="L18" s="2">
        <f>TREND(Calibration!$A$2:$A$4,Calibration!$D$2:$D$4,G18)</f>
        <v>757.06316479087241</v>
      </c>
    </row>
    <row r="19" spans="1:12" x14ac:dyDescent="0.25">
      <c r="A19">
        <v>85086</v>
      </c>
      <c r="B19">
        <v>14.619999890000001</v>
      </c>
      <c r="C19">
        <v>0.62269998000000004</v>
      </c>
      <c r="D19">
        <v>846.38800048999997</v>
      </c>
      <c r="E19">
        <v>2.5123000100000001</v>
      </c>
      <c r="F19">
        <v>9.9000003020963209E+37</v>
      </c>
      <c r="G19">
        <v>1.92359996</v>
      </c>
      <c r="H19">
        <v>9.9000003020963209E+37</v>
      </c>
      <c r="J19" s="2">
        <f>TREND(Calibration!$A$2:$A$4,Calibration!$B$2:$B$4,C19)</f>
        <v>398.65277432659514</v>
      </c>
      <c r="K19" s="2">
        <f>TREND(Calibration!$A$2:$A$4,Calibration!$C$2:$C$4,E19)</f>
        <v>996.67938112708521</v>
      </c>
      <c r="L19" s="2">
        <f>TREND(Calibration!$A$2:$A$4,Calibration!$D$2:$D$4,G19)</f>
        <v>751.95138932944201</v>
      </c>
    </row>
    <row r="20" spans="1:12" x14ac:dyDescent="0.25">
      <c r="A20">
        <v>90086</v>
      </c>
      <c r="B20">
        <v>14.545000079999999</v>
      </c>
      <c r="C20">
        <v>0.62319999999999998</v>
      </c>
      <c r="D20">
        <v>564.75598145000004</v>
      </c>
      <c r="E20">
        <v>2.6154000800000001</v>
      </c>
      <c r="F20">
        <v>9.9000003020963209E+37</v>
      </c>
      <c r="G20">
        <v>1.91929996</v>
      </c>
      <c r="H20">
        <v>9.9000003020963209E+37</v>
      </c>
      <c r="J20" s="2">
        <f>TREND(Calibration!$A$2:$A$4,Calibration!$B$2:$B$4,C20)</f>
        <v>398.95947200747042</v>
      </c>
      <c r="K20" s="2">
        <f>TREND(Calibration!$A$2:$A$4,Calibration!$C$2:$C$4,E20)</f>
        <v>1038.3921772553419</v>
      </c>
      <c r="L20" s="2">
        <f>TREND(Calibration!$A$2:$A$4,Calibration!$D$2:$D$4,G20)</f>
        <v>750.17876180481903</v>
      </c>
    </row>
    <row r="21" spans="1:12" x14ac:dyDescent="0.25">
      <c r="A21">
        <v>95086</v>
      </c>
      <c r="B21">
        <v>14.48700047</v>
      </c>
      <c r="C21">
        <v>0.62860000000000005</v>
      </c>
      <c r="D21">
        <v>599.22100829999999</v>
      </c>
      <c r="E21">
        <v>3.2516000300000001</v>
      </c>
      <c r="F21">
        <v>9.9000003020963209E+37</v>
      </c>
      <c r="G21">
        <v>1.91820002</v>
      </c>
      <c r="H21">
        <v>9.9000003020963209E+37</v>
      </c>
      <c r="J21" s="2">
        <f>TREND(Calibration!$A$2:$A$4,Calibration!$B$2:$B$4,C21)</f>
        <v>402.27167447282545</v>
      </c>
      <c r="K21" s="2">
        <f>TREND(Calibration!$A$2:$A$4,Calibration!$C$2:$C$4,E21)</f>
        <v>1295.7894691403731</v>
      </c>
      <c r="L21" s="2">
        <f>TREND(Calibration!$A$2:$A$4,Calibration!$D$2:$D$4,G21)</f>
        <v>749.72532368402051</v>
      </c>
    </row>
    <row r="22" spans="1:12" x14ac:dyDescent="0.25">
      <c r="A22">
        <v>100086</v>
      </c>
      <c r="B22">
        <v>14.50300026</v>
      </c>
      <c r="C22">
        <v>0.63129997000000004</v>
      </c>
      <c r="D22">
        <v>825.85601807</v>
      </c>
      <c r="E22">
        <v>3.30130005</v>
      </c>
      <c r="F22">
        <v>9.9000003020963209E+37</v>
      </c>
      <c r="G22">
        <v>1.91820002</v>
      </c>
      <c r="H22">
        <v>9.9000003020963209E+37</v>
      </c>
      <c r="J22" s="2">
        <f>TREND(Calibration!$A$2:$A$4,Calibration!$B$2:$B$4,C22)</f>
        <v>403.92775730437813</v>
      </c>
      <c r="K22" s="2">
        <f>TREND(Calibration!$A$2:$A$4,Calibration!$C$2:$C$4,E22)</f>
        <v>1315.897377911243</v>
      </c>
      <c r="L22" s="2">
        <f>TREND(Calibration!$A$2:$A$4,Calibration!$D$2:$D$4,G22)</f>
        <v>749.72532368402051</v>
      </c>
    </row>
    <row r="23" spans="1:12" x14ac:dyDescent="0.25">
      <c r="A23">
        <v>105096</v>
      </c>
      <c r="B23">
        <v>14.510000229999999</v>
      </c>
      <c r="C23">
        <v>0.63400000000000001</v>
      </c>
      <c r="D23">
        <v>1087.4620361299999</v>
      </c>
      <c r="E23">
        <v>2.7839000199999999</v>
      </c>
      <c r="F23">
        <v>9.9000003020963209E+37</v>
      </c>
      <c r="G23">
        <v>1.9188000000000001</v>
      </c>
      <c r="H23">
        <v>9.9000003020963209E+37</v>
      </c>
      <c r="J23" s="2">
        <f>TREND(Calibration!$A$2:$A$4,Calibration!$B$2:$B$4,C23)</f>
        <v>405.58387693818037</v>
      </c>
      <c r="K23" s="2">
        <f>TREND(Calibration!$A$2:$A$4,Calibration!$C$2:$C$4,E23)</f>
        <v>1106.5648142365146</v>
      </c>
      <c r="L23" s="2">
        <f>TREND(Calibration!$A$2:$A$4,Calibration!$D$2:$D$4,G23)</f>
        <v>749.97265881477017</v>
      </c>
    </row>
    <row r="24" spans="1:12" x14ac:dyDescent="0.25">
      <c r="A24">
        <v>110087</v>
      </c>
      <c r="B24">
        <v>14.600000380000001</v>
      </c>
      <c r="C24">
        <v>0.63940001000000002</v>
      </c>
      <c r="D24">
        <v>217.69099426</v>
      </c>
      <c r="E24">
        <v>2.8800001100000001</v>
      </c>
      <c r="F24">
        <v>9.9000003020963209E+37</v>
      </c>
      <c r="G24">
        <v>1.91820002</v>
      </c>
      <c r="H24">
        <v>9.9000003020963209E+37</v>
      </c>
      <c r="J24" s="2">
        <f>TREND(Calibration!$A$2:$A$4,Calibration!$B$2:$B$4,C24)</f>
        <v>408.89608553724361</v>
      </c>
      <c r="K24" s="2">
        <f>TREND(Calibration!$A$2:$A$4,Calibration!$C$2:$C$4,E24)</f>
        <v>1145.4455197692764</v>
      </c>
      <c r="L24" s="2">
        <f>TREND(Calibration!$A$2:$A$4,Calibration!$D$2:$D$4,G24)</f>
        <v>749.72532368402051</v>
      </c>
    </row>
    <row r="25" spans="1:12" x14ac:dyDescent="0.25">
      <c r="A25">
        <v>115087</v>
      </c>
      <c r="B25">
        <v>14.670000079999999</v>
      </c>
      <c r="C25">
        <v>0.63779998000000004</v>
      </c>
      <c r="D25">
        <v>658.54901123000002</v>
      </c>
      <c r="E25">
        <v>3.6635999699999999</v>
      </c>
      <c r="F25">
        <v>9.9000003020963209E+37</v>
      </c>
      <c r="G25">
        <v>1.9220000500000001</v>
      </c>
      <c r="H25">
        <v>9.9000003020963209E+37</v>
      </c>
      <c r="J25" s="2">
        <f>TREND(Calibration!$A$2:$A$4,Calibration!$B$2:$B$4,C25)</f>
        <v>407.91467381305068</v>
      </c>
      <c r="K25" s="2">
        <f>TREND(Calibration!$A$2:$A$4,Calibration!$C$2:$C$4,E25)</f>
        <v>1462.4786818836237</v>
      </c>
      <c r="L25" s="2">
        <f>TREND(Calibration!$A$2:$A$4,Calibration!$D$2:$D$4,G25)</f>
        <v>751.29184409620495</v>
      </c>
    </row>
    <row r="26" spans="1:12" x14ac:dyDescent="0.25">
      <c r="A26">
        <v>120097</v>
      </c>
      <c r="B26">
        <v>14.65799999</v>
      </c>
      <c r="C26">
        <v>0.63450002999999999</v>
      </c>
      <c r="D26">
        <v>9.9000003020963209E+37</v>
      </c>
      <c r="E26">
        <v>4.0114002199999996</v>
      </c>
      <c r="F26">
        <v>9.9000003020963209E+37</v>
      </c>
      <c r="G26">
        <v>1.92420006</v>
      </c>
      <c r="H26">
        <v>9.9000003020963209E+37</v>
      </c>
      <c r="J26" s="2">
        <f>TREND(Calibration!$A$2:$A$4,Calibration!$B$2:$B$4,C26)</f>
        <v>405.89058075276398</v>
      </c>
      <c r="K26" s="2">
        <f>TREND(Calibration!$A$2:$A$4,Calibration!$C$2:$C$4,E26)</f>
        <v>1603.1936292314451</v>
      </c>
      <c r="L26" s="2">
        <f>TREND(Calibration!$A$2:$A$4,Calibration!$D$2:$D$4,G26)</f>
        <v>752.19877392886679</v>
      </c>
    </row>
    <row r="27" spans="1:12" x14ac:dyDescent="0.25">
      <c r="A27">
        <v>125088</v>
      </c>
      <c r="B27">
        <v>14.63899994</v>
      </c>
      <c r="C27">
        <v>0.64050001000000001</v>
      </c>
      <c r="D27">
        <v>793.53802489999998</v>
      </c>
      <c r="E27">
        <v>4.3171000499999996</v>
      </c>
      <c r="F27">
        <v>9.9000003020963209E+37</v>
      </c>
      <c r="G27">
        <v>1.9220000500000001</v>
      </c>
      <c r="H27">
        <v>9.9000003020963209E+37</v>
      </c>
      <c r="J27" s="2">
        <f>TREND(Calibration!$A$2:$A$4,Calibration!$B$2:$B$4,C27)</f>
        <v>409.57079344685292</v>
      </c>
      <c r="K27" s="2">
        <f>TREND(Calibration!$A$2:$A$4,Calibration!$C$2:$C$4,E27)</f>
        <v>1726.8753559774382</v>
      </c>
      <c r="L27" s="2">
        <f>TREND(Calibration!$A$2:$A$4,Calibration!$D$2:$D$4,G27)</f>
        <v>751.29184409620495</v>
      </c>
    </row>
    <row r="28" spans="1:12" x14ac:dyDescent="0.25">
      <c r="A28">
        <v>130087</v>
      </c>
      <c r="B28">
        <v>14.57900047</v>
      </c>
      <c r="C28">
        <v>0.64370000000000005</v>
      </c>
      <c r="D28">
        <v>9.9000003020963209E+37</v>
      </c>
      <c r="E28">
        <v>3.2537000200000001</v>
      </c>
      <c r="F28">
        <v>9.9000003020963209E+37</v>
      </c>
      <c r="G28">
        <v>1.9230999900000001</v>
      </c>
      <c r="H28">
        <v>9.9000003020963209E+37</v>
      </c>
      <c r="J28" s="2">
        <f>TREND(Calibration!$A$2:$A$4,Calibration!$B$2:$B$4,C28)</f>
        <v>411.53357395928094</v>
      </c>
      <c r="K28" s="2">
        <f>TREND(Calibration!$A$2:$A$4,Calibration!$C$2:$C$4,E28)</f>
        <v>1296.6390947006796</v>
      </c>
      <c r="L28" s="2">
        <f>TREND(Calibration!$A$2:$A$4,Calibration!$D$2:$D$4,G28)</f>
        <v>751.74528221700348</v>
      </c>
    </row>
    <row r="29" spans="1:12" x14ac:dyDescent="0.25">
      <c r="A29">
        <v>135088</v>
      </c>
      <c r="B29">
        <v>14.536000250000001</v>
      </c>
      <c r="C29">
        <v>0.64319998</v>
      </c>
      <c r="D29">
        <v>843.76098633000004</v>
      </c>
      <c r="E29">
        <v>2.6473</v>
      </c>
      <c r="F29">
        <v>9.9000003020963209E+37</v>
      </c>
      <c r="G29">
        <v>1.92250001</v>
      </c>
      <c r="H29">
        <v>9.9000003020963209E+37</v>
      </c>
      <c r="J29" s="2">
        <f>TREND(Calibration!$A$2:$A$4,Calibration!$B$2:$B$4,C29)</f>
        <v>411.2268762784056</v>
      </c>
      <c r="K29" s="2">
        <f>TREND(Calibration!$A$2:$A$4,Calibration!$C$2:$C$4,E29)</f>
        <v>1051.2984231916221</v>
      </c>
      <c r="L29" s="2">
        <f>TREND(Calibration!$A$2:$A$4,Calibration!$D$2:$D$4,G29)</f>
        <v>751.49794708625393</v>
      </c>
    </row>
    <row r="30" spans="1:12" x14ac:dyDescent="0.25">
      <c r="A30">
        <v>140088</v>
      </c>
      <c r="B30">
        <v>14.477999690000001</v>
      </c>
      <c r="C30">
        <v>0.64259999999999995</v>
      </c>
      <c r="D30">
        <v>595.16101074000005</v>
      </c>
      <c r="E30">
        <v>3.35100007</v>
      </c>
      <c r="F30">
        <v>9.9000003020963209E+37</v>
      </c>
      <c r="G30">
        <v>1.92470002</v>
      </c>
      <c r="H30">
        <v>9.9000003020963209E+37</v>
      </c>
      <c r="J30" s="2">
        <f>TREND(Calibration!$A$2:$A$4,Calibration!$B$2:$B$4,C30)</f>
        <v>410.85886604967158</v>
      </c>
      <c r="K30" s="2">
        <f>TREND(Calibration!$A$2:$A$4,Calibration!$C$2:$C$4,E30)</f>
        <v>1336.0052866821127</v>
      </c>
      <c r="L30" s="2">
        <f>TREND(Calibration!$A$2:$A$4,Calibration!$D$2:$D$4,G30)</f>
        <v>752.40487691891565</v>
      </c>
    </row>
    <row r="31" spans="1:12" x14ac:dyDescent="0.25">
      <c r="A31">
        <v>145088</v>
      </c>
      <c r="B31">
        <v>14.49800014</v>
      </c>
      <c r="C31">
        <v>0.64209998000000001</v>
      </c>
      <c r="D31">
        <v>856.75500488</v>
      </c>
      <c r="E31">
        <v>3.3591001</v>
      </c>
      <c r="F31">
        <v>9.9000003020963209E+37</v>
      </c>
      <c r="G31">
        <v>1.9208999899999999</v>
      </c>
      <c r="H31">
        <v>9.9000003020963209E+37</v>
      </c>
      <c r="J31" s="2">
        <f>TREND(Calibration!$A$2:$A$4,Calibration!$B$2:$B$4,C31)</f>
        <v>410.55216836879629</v>
      </c>
      <c r="K31" s="2">
        <f>TREND(Calibration!$A$2:$A$4,Calibration!$C$2:$C$4,E31)</f>
        <v>1339.282441586302</v>
      </c>
      <c r="L31" s="2">
        <f>TREND(Calibration!$A$2:$A$4,Calibration!$D$2:$D$4,G31)</f>
        <v>750.8383565067312</v>
      </c>
    </row>
    <row r="32" spans="1:12" x14ac:dyDescent="0.25">
      <c r="A32">
        <v>150100</v>
      </c>
      <c r="B32">
        <v>14.57299995</v>
      </c>
      <c r="C32">
        <v>0.63290000000000002</v>
      </c>
      <c r="D32">
        <v>387.13800049000002</v>
      </c>
      <c r="E32">
        <v>3.5394000999999999</v>
      </c>
      <c r="F32">
        <v>9.9000003020963209E+37</v>
      </c>
      <c r="G32">
        <v>1.9230999900000001</v>
      </c>
      <c r="H32">
        <v>9.9000003020963209E+37</v>
      </c>
      <c r="J32" s="2">
        <f>TREND(Calibration!$A$2:$A$4,Calibration!$B$2:$B$4,C32)</f>
        <v>404.90916902857106</v>
      </c>
      <c r="K32" s="2">
        <f>TREND(Calibration!$A$2:$A$4,Calibration!$C$2:$C$4,E32)</f>
        <v>1412.2292120581812</v>
      </c>
      <c r="L32" s="2">
        <f>TREND(Calibration!$A$2:$A$4,Calibration!$D$2:$D$4,G32)</f>
        <v>751.74528221700348</v>
      </c>
    </row>
    <row r="33" spans="1:12" x14ac:dyDescent="0.25">
      <c r="A33">
        <v>155089</v>
      </c>
      <c r="B33">
        <v>14.68999958</v>
      </c>
      <c r="C33">
        <v>0.63669997</v>
      </c>
      <c r="D33">
        <v>121.44599915000001</v>
      </c>
      <c r="E33">
        <v>2.6375999499999998</v>
      </c>
      <c r="F33">
        <v>9.9000003020963209E+37</v>
      </c>
      <c r="G33">
        <v>1.9220000500000001</v>
      </c>
      <c r="H33">
        <v>9.9000003020963209E+37</v>
      </c>
      <c r="J33" s="2">
        <f>TREND(Calibration!$A$2:$A$4,Calibration!$B$2:$B$4,C33)</f>
        <v>407.23995976973305</v>
      </c>
      <c r="K33" s="2">
        <f>TREND(Calibration!$A$2:$A$4,Calibration!$C$2:$C$4,E33)</f>
        <v>1047.3739233529323</v>
      </c>
      <c r="L33" s="2">
        <f>TREND(Calibration!$A$2:$A$4,Calibration!$D$2:$D$4,G33)</f>
        <v>751.29184409620495</v>
      </c>
    </row>
    <row r="34" spans="1:12" x14ac:dyDescent="0.25">
      <c r="A34">
        <v>160089</v>
      </c>
      <c r="B34">
        <v>14.722000120000001</v>
      </c>
      <c r="C34">
        <v>0.63020003000000002</v>
      </c>
      <c r="D34">
        <v>9.9000003020963209E+37</v>
      </c>
      <c r="E34">
        <v>2.7428998899999999</v>
      </c>
      <c r="F34">
        <v>9.9000003020963209E+37</v>
      </c>
      <c r="G34">
        <v>1.9230999900000001</v>
      </c>
      <c r="H34">
        <v>9.9000003020963209E+37</v>
      </c>
      <c r="J34" s="2">
        <f>TREND(Calibration!$A$2:$A$4,Calibration!$B$2:$B$4,C34)</f>
        <v>403.25308619701838</v>
      </c>
      <c r="K34" s="2">
        <f>TREND(Calibration!$A$2:$A$4,Calibration!$C$2:$C$4,E34)</f>
        <v>1089.9767550439067</v>
      </c>
      <c r="L34" s="2">
        <f>TREND(Calibration!$A$2:$A$4,Calibration!$D$2:$D$4,G34)</f>
        <v>751.74528221700348</v>
      </c>
    </row>
    <row r="35" spans="1:12" x14ac:dyDescent="0.25">
      <c r="A35">
        <v>165088</v>
      </c>
      <c r="B35">
        <v>14.82600021</v>
      </c>
      <c r="C35">
        <v>0.62809998</v>
      </c>
      <c r="D35">
        <v>218.49800110000001</v>
      </c>
      <c r="E35">
        <v>2.98970008</v>
      </c>
      <c r="F35">
        <v>9.9000003020963209E+37</v>
      </c>
      <c r="G35">
        <v>1.91929996</v>
      </c>
      <c r="H35">
        <v>9.9000003020963209E+37</v>
      </c>
      <c r="J35" s="2">
        <f>TREND(Calibration!$A$2:$A$4,Calibration!$B$2:$B$4,C35)</f>
        <v>401.96497679195005</v>
      </c>
      <c r="K35" s="2">
        <f>TREND(Calibration!$A$2:$A$4,Calibration!$C$2:$C$4,E35)</f>
        <v>1189.8285399154886</v>
      </c>
      <c r="L35" s="2">
        <f>TREND(Calibration!$A$2:$A$4,Calibration!$D$2:$D$4,G35)</f>
        <v>750.17876180481903</v>
      </c>
    </row>
    <row r="36" spans="1:12" x14ac:dyDescent="0.25">
      <c r="A36">
        <v>170089</v>
      </c>
      <c r="B36">
        <v>14.777000429999999</v>
      </c>
      <c r="C36">
        <v>0.62589996999999997</v>
      </c>
      <c r="D36">
        <v>1371.0610351600001</v>
      </c>
      <c r="E36">
        <v>3.12849998</v>
      </c>
      <c r="F36">
        <v>9.9000003020963209E+37</v>
      </c>
      <c r="G36">
        <v>1.9208999899999999</v>
      </c>
      <c r="H36">
        <v>9.9000003020963209E+37</v>
      </c>
      <c r="J36" s="2">
        <f>TREND(Calibration!$A$2:$A$4,Calibration!$B$2:$B$4,C36)</f>
        <v>400.6155548390231</v>
      </c>
      <c r="K36" s="2">
        <f>TREND(Calibration!$A$2:$A$4,Calibration!$C$2:$C$4,E36)</f>
        <v>1245.9849705689539</v>
      </c>
      <c r="L36" s="2">
        <f>TREND(Calibration!$A$2:$A$4,Calibration!$D$2:$D$4,G36)</f>
        <v>750.8383565067312</v>
      </c>
    </row>
    <row r="37" spans="1:12" x14ac:dyDescent="0.25">
      <c r="A37">
        <v>175089</v>
      </c>
      <c r="B37">
        <v>14.755000109999999</v>
      </c>
      <c r="C37">
        <v>0.62480002999999995</v>
      </c>
      <c r="D37">
        <v>945.26300048999997</v>
      </c>
      <c r="E37">
        <v>2.6110999600000002</v>
      </c>
      <c r="F37">
        <v>9.9000003020963209E+37</v>
      </c>
      <c r="G37">
        <v>1.8911999500000001</v>
      </c>
      <c r="H37">
        <v>9.9000003020963209E+37</v>
      </c>
      <c r="J37" s="2">
        <f>TREND(Calibration!$A$2:$A$4,Calibration!$B$2:$B$4,C37)</f>
        <v>399.94088373166335</v>
      </c>
      <c r="K37" s="2">
        <f>TREND(Calibration!$A$2:$A$4,Calibration!$C$2:$C$4,E37)</f>
        <v>1036.6524109400812</v>
      </c>
      <c r="L37" s="2">
        <f>TREND(Calibration!$A$2:$A$4,Calibration!$D$2:$D$4,G37)</f>
        <v>738.594842928498</v>
      </c>
    </row>
    <row r="38" spans="1:12" x14ac:dyDescent="0.25">
      <c r="A38">
        <v>180099</v>
      </c>
      <c r="B38">
        <v>14.68299961</v>
      </c>
      <c r="C38">
        <v>0.62099998999999995</v>
      </c>
      <c r="D38">
        <v>844.63598633000004</v>
      </c>
      <c r="E38">
        <v>2.6110999600000002</v>
      </c>
      <c r="F38">
        <v>9.9000003020963209E+37</v>
      </c>
      <c r="G38">
        <v>1.8837000100000001</v>
      </c>
      <c r="H38">
        <v>9.9000003020963209E+37</v>
      </c>
      <c r="J38" s="2">
        <f>TREND(Calibration!$A$2:$A$4,Calibration!$B$2:$B$4,C38)</f>
        <v>397.61005005454348</v>
      </c>
      <c r="K38" s="2">
        <f>TREND(Calibration!$A$2:$A$4,Calibration!$C$2:$C$4,E38)</f>
        <v>1036.6524109400812</v>
      </c>
      <c r="L38" s="2">
        <f>TREND(Calibration!$A$2:$A$4,Calibration!$D$2:$D$4,G38)</f>
        <v>735.50307546872568</v>
      </c>
    </row>
    <row r="39" spans="1:12" x14ac:dyDescent="0.25">
      <c r="A39">
        <v>185090</v>
      </c>
      <c r="B39">
        <v>14.65400028</v>
      </c>
      <c r="C39">
        <v>0.62589996999999997</v>
      </c>
      <c r="D39">
        <v>373.29000853999997</v>
      </c>
      <c r="E39">
        <v>3.01670003</v>
      </c>
      <c r="F39">
        <v>9.9000003020963209E+37</v>
      </c>
      <c r="G39">
        <v>1.88100004</v>
      </c>
      <c r="H39">
        <v>9.9000003020963209E+37</v>
      </c>
      <c r="J39" s="2">
        <f>TREND(Calibration!$A$2:$A$4,Calibration!$B$2:$B$4,C39)</f>
        <v>400.6155548390231</v>
      </c>
      <c r="K39" s="2">
        <f>TREND(Calibration!$A$2:$A$4,Calibration!$C$2:$C$4,E39)</f>
        <v>1200.7523289082908</v>
      </c>
      <c r="L39" s="2">
        <f>TREND(Calibration!$A$2:$A$4,Calibration!$D$2:$D$4,G39)</f>
        <v>734.39004264601488</v>
      </c>
    </row>
    <row r="40" spans="1:12" x14ac:dyDescent="0.25">
      <c r="A40">
        <v>190089</v>
      </c>
      <c r="B40">
        <v>14.57900047</v>
      </c>
      <c r="C40">
        <v>0.62589996999999997</v>
      </c>
      <c r="D40">
        <v>972.87097168000003</v>
      </c>
      <c r="E40">
        <v>4.1744999900000002</v>
      </c>
      <c r="F40">
        <v>9.9000003020963209E+37</v>
      </c>
      <c r="G40">
        <v>1.8772000099999999</v>
      </c>
      <c r="H40">
        <v>9.9000003020963209E+37</v>
      </c>
      <c r="J40" s="2">
        <f>TREND(Calibration!$A$2:$A$4,Calibration!$B$2:$B$4,C40)</f>
        <v>400.6155548390231</v>
      </c>
      <c r="K40" s="2">
        <f>TREND(Calibration!$A$2:$A$4,Calibration!$C$2:$C$4,E40)</f>
        <v>1669.1814355886629</v>
      </c>
      <c r="L40" s="2">
        <f>TREND(Calibration!$A$2:$A$4,Calibration!$D$2:$D$4,G40)</f>
        <v>732.82352223383043</v>
      </c>
    </row>
    <row r="41" spans="1:12" x14ac:dyDescent="0.25">
      <c r="A41">
        <v>195092</v>
      </c>
      <c r="B41">
        <v>14.583000180000001</v>
      </c>
      <c r="C41">
        <v>0.62319999999999998</v>
      </c>
      <c r="D41">
        <v>9.9000003020963209E+37</v>
      </c>
      <c r="E41">
        <v>3.2693998799999999</v>
      </c>
      <c r="F41">
        <v>9.9000003020963209E+37</v>
      </c>
      <c r="G41">
        <v>1.8702000400000001</v>
      </c>
      <c r="H41">
        <v>9.9000003020963209E+37</v>
      </c>
      <c r="J41" s="2">
        <f>TREND(Calibration!$A$2:$A$4,Calibration!$B$2:$B$4,C41)</f>
        <v>398.95947200747042</v>
      </c>
      <c r="K41" s="2">
        <f>TREND(Calibration!$A$2:$A$4,Calibration!$C$2:$C$4,E41)</f>
        <v>1302.991030828581</v>
      </c>
      <c r="L41" s="2">
        <f>TREND(Calibration!$A$2:$A$4,Calibration!$D$2:$D$4,G41)</f>
        <v>729.93786188649676</v>
      </c>
    </row>
    <row r="42" spans="1:12" x14ac:dyDescent="0.25">
      <c r="A42">
        <v>200110</v>
      </c>
      <c r="B42">
        <v>14.63799953</v>
      </c>
      <c r="C42">
        <v>0.62159997</v>
      </c>
      <c r="D42">
        <v>881.43402100000003</v>
      </c>
      <c r="E42">
        <v>2.6019000999999999</v>
      </c>
      <c r="F42">
        <v>9.9000003020963209E+37</v>
      </c>
      <c r="G42">
        <v>1.8680000299999999</v>
      </c>
      <c r="H42">
        <v>9.9000003020963209E+37</v>
      </c>
      <c r="J42" s="2">
        <f>TREND(Calibration!$A$2:$A$4,Calibration!$B$2:$B$4,C42)</f>
        <v>397.9780602832775</v>
      </c>
      <c r="K42" s="2">
        <f>TREND(Calibration!$A$2:$A$4,Calibration!$C$2:$C$4,E42)</f>
        <v>1032.9302807360132</v>
      </c>
      <c r="L42" s="2">
        <f>TREND(Calibration!$A$2:$A$4,Calibration!$D$2:$D$4,G42)</f>
        <v>729.03093205383482</v>
      </c>
    </row>
    <row r="43" spans="1:12" x14ac:dyDescent="0.25">
      <c r="A43">
        <v>205090</v>
      </c>
      <c r="B43">
        <v>14.68700027</v>
      </c>
      <c r="C43">
        <v>0.61559998999999999</v>
      </c>
      <c r="D43">
        <v>980.84600829999999</v>
      </c>
      <c r="E43">
        <v>3.1916000800000002</v>
      </c>
      <c r="F43">
        <v>9.9000003020963209E+37</v>
      </c>
      <c r="G43">
        <v>1.86580002</v>
      </c>
      <c r="H43">
        <v>9.9000003020963209E+37</v>
      </c>
      <c r="J43" s="2">
        <f>TREND(Calibration!$A$2:$A$4,Calibration!$B$2:$B$4,C43)</f>
        <v>394.29784758918851</v>
      </c>
      <c r="K43" s="2">
        <f>TREND(Calibration!$A$2:$A$4,Calibration!$C$2:$C$4,E43)</f>
        <v>1271.5143577650308</v>
      </c>
      <c r="L43" s="2">
        <f>TREND(Calibration!$A$2:$A$4,Calibration!$D$2:$D$4,G43)</f>
        <v>728.1240022211731</v>
      </c>
    </row>
    <row r="44" spans="1:12" x14ac:dyDescent="0.25">
      <c r="A44">
        <v>210089</v>
      </c>
      <c r="B44">
        <v>14.71199989</v>
      </c>
      <c r="C44">
        <v>0.61460000000000004</v>
      </c>
      <c r="D44">
        <v>1300.42004395</v>
      </c>
      <c r="E44">
        <v>3.2121999300000001</v>
      </c>
      <c r="F44">
        <v>9.9000003020963209E+37</v>
      </c>
      <c r="G44">
        <v>1.8664000000000001</v>
      </c>
      <c r="H44">
        <v>9.9000003020963209E+37</v>
      </c>
      <c r="J44" s="2">
        <f>TREND(Calibration!$A$2:$A$4,Calibration!$B$2:$B$4,C44)</f>
        <v>393.68448289597922</v>
      </c>
      <c r="K44" s="2">
        <f>TREND(Calibration!$A$2:$A$4,Calibration!$C$2:$C$4,E44)</f>
        <v>1279.8487589281208</v>
      </c>
      <c r="L44" s="2">
        <f>TREND(Calibration!$A$2:$A$4,Calibration!$D$2:$D$4,G44)</f>
        <v>728.37133735192276</v>
      </c>
    </row>
    <row r="45" spans="1:12" x14ac:dyDescent="0.25">
      <c r="A45">
        <v>215090</v>
      </c>
      <c r="B45">
        <v>14.692999840000001</v>
      </c>
      <c r="C45">
        <v>0.61189996999999996</v>
      </c>
      <c r="D45">
        <v>9.9000003020963209E+37</v>
      </c>
      <c r="E45">
        <v>3.0998001099999999</v>
      </c>
      <c r="F45">
        <v>9.9000003020963209E+37</v>
      </c>
      <c r="G45">
        <v>1.8664000000000001</v>
      </c>
      <c r="H45">
        <v>9.9000003020963209E+37</v>
      </c>
      <c r="J45" s="2">
        <f>TREND(Calibration!$A$2:$A$4,Calibration!$B$2:$B$4,C45)</f>
        <v>392.02836326217692</v>
      </c>
      <c r="K45" s="2">
        <f>TREND(Calibration!$A$2:$A$4,Calibration!$C$2:$C$4,E45)</f>
        <v>1234.3734185475298</v>
      </c>
      <c r="L45" s="2">
        <f>TREND(Calibration!$A$2:$A$4,Calibration!$D$2:$D$4,G45)</f>
        <v>728.37133735192276</v>
      </c>
    </row>
    <row r="46" spans="1:12" x14ac:dyDescent="0.25">
      <c r="A46">
        <v>220090</v>
      </c>
      <c r="B46">
        <v>14.71199989</v>
      </c>
      <c r="C46">
        <v>0.61559998999999999</v>
      </c>
      <c r="D46">
        <v>9.9000003020963209E+37</v>
      </c>
      <c r="E46">
        <v>4.5816998499999997</v>
      </c>
      <c r="F46">
        <v>9.9000003020963209E+37</v>
      </c>
      <c r="G46">
        <v>1.8664000000000001</v>
      </c>
      <c r="H46">
        <v>9.9000003020963209E+37</v>
      </c>
      <c r="J46" s="2">
        <f>TREND(Calibration!$A$2:$A$4,Calibration!$B$2:$B$4,C46)</f>
        <v>394.29784758918851</v>
      </c>
      <c r="K46" s="2">
        <f>TREND(Calibration!$A$2:$A$4,Calibration!$C$2:$C$4,E46)</f>
        <v>1833.9286054367017</v>
      </c>
      <c r="L46" s="2">
        <f>TREND(Calibration!$A$2:$A$4,Calibration!$D$2:$D$4,G46)</f>
        <v>728.37133735192276</v>
      </c>
    </row>
    <row r="47" spans="1:12" x14ac:dyDescent="0.25">
      <c r="A47">
        <v>225089</v>
      </c>
      <c r="B47">
        <v>14.63700008</v>
      </c>
      <c r="C47">
        <v>0.61890000000000001</v>
      </c>
      <c r="D47">
        <v>1181.33300781</v>
      </c>
      <c r="E47">
        <v>3.9628000299999999</v>
      </c>
      <c r="F47">
        <v>9.9000003020963209E+37</v>
      </c>
      <c r="G47">
        <v>1.8684999900000001</v>
      </c>
      <c r="H47">
        <v>9.9000003020963209E+37</v>
      </c>
      <c r="J47" s="2">
        <f>TREND(Calibration!$A$2:$A$4,Calibration!$B$2:$B$4,C47)</f>
        <v>396.32197745172482</v>
      </c>
      <c r="K47" s="2">
        <f>TREND(Calibration!$A$2:$A$4,Calibration!$C$2:$C$4,E47)</f>
        <v>1583.5306957604541</v>
      </c>
      <c r="L47" s="2">
        <f>TREND(Calibration!$A$2:$A$4,Calibration!$D$2:$D$4,G47)</f>
        <v>729.23703504388391</v>
      </c>
    </row>
    <row r="48" spans="1:12" x14ac:dyDescent="0.25">
      <c r="A48">
        <v>230089</v>
      </c>
      <c r="B48">
        <v>14.55500031</v>
      </c>
      <c r="C48">
        <v>0.61890000000000001</v>
      </c>
      <c r="D48">
        <v>9.9000003020963209E+37</v>
      </c>
      <c r="E48">
        <v>3.2629001099999999</v>
      </c>
      <c r="F48">
        <v>9.9000003020963209E+37</v>
      </c>
      <c r="G48">
        <v>1.8664000000000001</v>
      </c>
      <c r="H48">
        <v>9.9000003020963209E+37</v>
      </c>
      <c r="J48" s="2">
        <f>TREND(Calibration!$A$2:$A$4,Calibration!$B$2:$B$4,C48)</f>
        <v>396.32197745172482</v>
      </c>
      <c r="K48" s="2">
        <f>TREND(Calibration!$A$2:$A$4,Calibration!$C$2:$C$4,E48)</f>
        <v>1300.3613179594183</v>
      </c>
      <c r="L48" s="2">
        <f>TREND(Calibration!$A$2:$A$4,Calibration!$D$2:$D$4,G48)</f>
        <v>728.37133735192276</v>
      </c>
    </row>
    <row r="49" spans="1:12" x14ac:dyDescent="0.25">
      <c r="A49">
        <v>235089</v>
      </c>
      <c r="B49">
        <v>14.472999570000001</v>
      </c>
      <c r="C49">
        <v>0.62319999999999998</v>
      </c>
      <c r="D49">
        <v>9.9000003020963209E+37</v>
      </c>
      <c r="E49">
        <v>4.1756000499999999</v>
      </c>
      <c r="F49">
        <v>9.9000003020963209E+37</v>
      </c>
      <c r="G49">
        <v>1.8664000000000001</v>
      </c>
      <c r="H49">
        <v>9.9000003020963209E+37</v>
      </c>
      <c r="J49" s="2">
        <f>TREND(Calibration!$A$2:$A$4,Calibration!$B$2:$B$4,C49)</f>
        <v>398.95947200747042</v>
      </c>
      <c r="K49" s="2">
        <f>TREND(Calibration!$A$2:$A$4,Calibration!$C$2:$C$4,E49)</f>
        <v>1669.6265039432124</v>
      </c>
      <c r="L49" s="2">
        <f>TREND(Calibration!$A$2:$A$4,Calibration!$D$2:$D$4,G49)</f>
        <v>728.37133735192276</v>
      </c>
    </row>
    <row r="50" spans="1:12" x14ac:dyDescent="0.25">
      <c r="A50">
        <v>240100</v>
      </c>
      <c r="B50">
        <v>14.39599991</v>
      </c>
      <c r="C50">
        <v>0.62809998</v>
      </c>
      <c r="D50">
        <v>9.9000003020963209E+37</v>
      </c>
      <c r="E50">
        <v>3.9746999700000001</v>
      </c>
      <c r="F50">
        <v>9.9000003020963209E+37</v>
      </c>
      <c r="G50">
        <v>1.86530006</v>
      </c>
      <c r="H50">
        <v>9.9000003020963209E+37</v>
      </c>
      <c r="J50" s="2">
        <f>TREND(Calibration!$A$2:$A$4,Calibration!$B$2:$B$4,C50)</f>
        <v>401.96497679195005</v>
      </c>
      <c r="K50" s="2">
        <f>TREND(Calibration!$A$2:$A$4,Calibration!$C$2:$C$4,E50)</f>
        <v>1588.3452392535719</v>
      </c>
      <c r="L50" s="2">
        <f>TREND(Calibration!$A$2:$A$4,Calibration!$D$2:$D$4,G50)</f>
        <v>727.91789923112412</v>
      </c>
    </row>
    <row r="51" spans="1:12" x14ac:dyDescent="0.25">
      <c r="A51">
        <v>245101</v>
      </c>
      <c r="B51">
        <v>14.42099953</v>
      </c>
      <c r="C51">
        <v>0.63400000000000001</v>
      </c>
      <c r="D51">
        <v>911.23498534999999</v>
      </c>
      <c r="E51">
        <v>3.3131001000000002</v>
      </c>
      <c r="F51">
        <v>9.9000003020963209E+37</v>
      </c>
      <c r="G51">
        <v>1.86580002</v>
      </c>
      <c r="H51">
        <v>9.9000003020963209E+37</v>
      </c>
      <c r="J51" s="2">
        <f>TREND(Calibration!$A$2:$A$4,Calibration!$B$2:$B$4,C51)</f>
        <v>405.58387693818037</v>
      </c>
      <c r="K51" s="2">
        <f>TREND(Calibration!$A$2:$A$4,Calibration!$C$2:$C$4,E51)</f>
        <v>1320.6715073560943</v>
      </c>
      <c r="L51" s="2">
        <f>TREND(Calibration!$A$2:$A$4,Calibration!$D$2:$D$4,G51)</f>
        <v>728.1240022211731</v>
      </c>
    </row>
    <row r="52" spans="1:12" x14ac:dyDescent="0.25">
      <c r="A52">
        <v>250090</v>
      </c>
      <c r="B52">
        <v>14.4659996</v>
      </c>
      <c r="C52">
        <v>0.63559997000000001</v>
      </c>
      <c r="D52">
        <v>1088.8840332</v>
      </c>
      <c r="E52">
        <v>3.3326001199999999</v>
      </c>
      <c r="F52">
        <v>9.9000003020963209E+37</v>
      </c>
      <c r="G52">
        <v>1.86530006</v>
      </c>
      <c r="H52">
        <v>9.9000003020963209E+37</v>
      </c>
      <c r="J52" s="2">
        <f>TREND(Calibration!$A$2:$A$4,Calibration!$B$2:$B$4,C52)</f>
        <v>406.56525186012368</v>
      </c>
      <c r="K52" s="2">
        <f>TREND(Calibration!$A$2:$A$4,Calibration!$C$2:$C$4,E52)</f>
        <v>1328.5609332193058</v>
      </c>
      <c r="L52" s="2">
        <f>TREND(Calibration!$A$2:$A$4,Calibration!$D$2:$D$4,G52)</f>
        <v>727.91789923112412</v>
      </c>
    </row>
    <row r="53" spans="1:12" x14ac:dyDescent="0.25">
      <c r="A53">
        <v>255090</v>
      </c>
      <c r="B53">
        <v>14.553000450000001</v>
      </c>
      <c r="C53">
        <v>0.63719999999999999</v>
      </c>
      <c r="D53">
        <v>9.9000003020963209E+37</v>
      </c>
      <c r="E53">
        <v>3.83049989</v>
      </c>
      <c r="F53">
        <v>9.9000003020963209E+37</v>
      </c>
      <c r="G53">
        <v>1.86370003</v>
      </c>
      <c r="H53">
        <v>9.9000003020963209E+37</v>
      </c>
      <c r="J53" s="2">
        <f>TREND(Calibration!$A$2:$A$4,Calibration!$B$2:$B$4,C53)</f>
        <v>407.5466635843166</v>
      </c>
      <c r="K53" s="2">
        <f>TREND(Calibration!$A$2:$A$4,Calibration!$C$2:$C$4,E53)</f>
        <v>1530.0039739302961</v>
      </c>
      <c r="L53" s="2">
        <f>TREND(Calibration!$A$2:$A$4,Calibration!$D$2:$D$4,G53)</f>
        <v>727.25830452921196</v>
      </c>
    </row>
    <row r="54" spans="1:12" x14ac:dyDescent="0.25">
      <c r="A54">
        <v>260089</v>
      </c>
      <c r="B54">
        <v>14.63399982</v>
      </c>
      <c r="C54">
        <v>0.63129997000000004</v>
      </c>
      <c r="D54">
        <v>1256.3580322299999</v>
      </c>
      <c r="E54">
        <v>2.6466999100000002</v>
      </c>
      <c r="F54">
        <v>9.9000003020963209E+37</v>
      </c>
      <c r="G54">
        <v>1.86580002</v>
      </c>
      <c r="H54">
        <v>9.9000003020963209E+37</v>
      </c>
      <c r="J54" s="2">
        <f>TREND(Calibration!$A$2:$A$4,Calibration!$B$2:$B$4,C54)</f>
        <v>403.92775730437813</v>
      </c>
      <c r="K54" s="2">
        <f>TREND(Calibration!$A$2:$A$4,Calibration!$C$2:$C$4,E54)</f>
        <v>1051.0556354628786</v>
      </c>
      <c r="L54" s="2">
        <f>TREND(Calibration!$A$2:$A$4,Calibration!$D$2:$D$4,G54)</f>
        <v>728.1240022211731</v>
      </c>
    </row>
    <row r="55" spans="1:12" x14ac:dyDescent="0.25">
      <c r="A55">
        <v>265089</v>
      </c>
      <c r="B55">
        <v>14.80000019</v>
      </c>
      <c r="C55">
        <v>0.63510001000000005</v>
      </c>
      <c r="D55">
        <v>844.07098388999998</v>
      </c>
      <c r="E55">
        <v>2.6342999900000001</v>
      </c>
      <c r="F55">
        <v>9.9000003020963209E+37</v>
      </c>
      <c r="G55">
        <v>1.8729000099999999</v>
      </c>
      <c r="H55">
        <v>9.9000003020963209E+37</v>
      </c>
      <c r="J55" s="2">
        <f>TREND(Calibration!$A$2:$A$4,Calibration!$B$2:$B$4,C55)</f>
        <v>406.258590981498</v>
      </c>
      <c r="K55" s="2">
        <f>TREND(Calibration!$A$2:$A$4,Calibration!$C$2:$C$4,E55)</f>
        <v>1046.0388072980995</v>
      </c>
      <c r="L55" s="2">
        <f>TREND(Calibration!$A$2:$A$4,Calibration!$D$2:$D$4,G55)</f>
        <v>731.05089470920745</v>
      </c>
    </row>
    <row r="56" spans="1:12" x14ac:dyDescent="0.25">
      <c r="A56">
        <v>270090</v>
      </c>
      <c r="B56">
        <v>14.84500027</v>
      </c>
      <c r="C56">
        <v>0.62910001999999998</v>
      </c>
      <c r="D56">
        <v>9.9000003020963209E+37</v>
      </c>
      <c r="E56">
        <v>2.7541999800000001</v>
      </c>
      <c r="F56">
        <v>1185.0889892600001</v>
      </c>
      <c r="G56">
        <v>1.88310003</v>
      </c>
      <c r="H56">
        <v>9.9000003020963209E+37</v>
      </c>
      <c r="J56" s="2">
        <f>TREND(Calibration!$A$2:$A$4,Calibration!$B$2:$B$4,C56)</f>
        <v>402.57837215370074</v>
      </c>
      <c r="K56" s="2">
        <f>TREND(Calibration!$A$2:$A$4,Calibration!$C$2:$C$4,E56)</f>
        <v>1094.5486079088073</v>
      </c>
      <c r="L56" s="2">
        <f>TREND(Calibration!$A$2:$A$4,Calibration!$D$2:$D$4,G56)</f>
        <v>735.25574033797602</v>
      </c>
    </row>
    <row r="57" spans="1:12" x14ac:dyDescent="0.25">
      <c r="A57">
        <v>275089</v>
      </c>
      <c r="B57">
        <v>14.838999749999999</v>
      </c>
      <c r="C57">
        <v>0.63239997999999997</v>
      </c>
      <c r="D57">
        <v>1154.0689697299999</v>
      </c>
      <c r="E57">
        <v>3.1575999299999999</v>
      </c>
      <c r="F57">
        <v>9.9000003020963209E+37</v>
      </c>
      <c r="G57">
        <v>1.88419998</v>
      </c>
      <c r="H57">
        <v>9.9000003020963209E+37</v>
      </c>
      <c r="J57" s="2">
        <f>TREND(Calibration!$A$2:$A$4,Calibration!$B$2:$B$4,C57)</f>
        <v>404.60247134769565</v>
      </c>
      <c r="K57" s="2">
        <f>TREND(Calibration!$A$2:$A$4,Calibration!$C$2:$C$4,E57)</f>
        <v>1257.7583891679178</v>
      </c>
      <c r="L57" s="2">
        <f>TREND(Calibration!$A$2:$A$4,Calibration!$D$2:$D$4,G57)</f>
        <v>735.70918258116421</v>
      </c>
    </row>
    <row r="58" spans="1:12" x14ac:dyDescent="0.25">
      <c r="A58">
        <v>280091</v>
      </c>
      <c r="B58">
        <v>14.786999700000001</v>
      </c>
      <c r="C58">
        <v>0.62699996999999996</v>
      </c>
      <c r="D58">
        <v>772.53399658000001</v>
      </c>
      <c r="E58">
        <v>3.0058999100000001</v>
      </c>
      <c r="F58">
        <v>9.9000003020963209E+37</v>
      </c>
      <c r="G58">
        <v>1.8896000399999999</v>
      </c>
      <c r="H58">
        <v>9.9000003020963209E+37</v>
      </c>
      <c r="J58" s="2">
        <f>TREND(Calibration!$A$2:$A$4,Calibration!$B$2:$B$4,C58)</f>
        <v>401.29026274863241</v>
      </c>
      <c r="K58" s="2">
        <f>TREND(Calibration!$A$2:$A$4,Calibration!$C$2:$C$4,E58)</f>
        <v>1196.3827566691962</v>
      </c>
      <c r="L58" s="2">
        <f>TREND(Calibration!$A$2:$A$4,Calibration!$D$2:$D$4,G58)</f>
        <v>737.93529769526083</v>
      </c>
    </row>
    <row r="59" spans="1:12" x14ac:dyDescent="0.25">
      <c r="A59">
        <v>285089</v>
      </c>
      <c r="B59">
        <v>14.751000400000001</v>
      </c>
      <c r="C59">
        <v>0.63180000000000003</v>
      </c>
      <c r="D59">
        <v>1301.4589843700001</v>
      </c>
      <c r="E59">
        <v>2.9384000299999999</v>
      </c>
      <c r="F59">
        <v>9.9000003020963209E+37</v>
      </c>
      <c r="G59">
        <v>1.89230001</v>
      </c>
      <c r="H59">
        <v>9.9000003020963209E+37</v>
      </c>
      <c r="J59" s="2">
        <f>TREND(Calibration!$A$2:$A$4,Calibration!$B$2:$B$4,C59)</f>
        <v>404.23446111896169</v>
      </c>
      <c r="K59" s="2">
        <f>TREND(Calibration!$A$2:$A$4,Calibration!$C$2:$C$4,E59)</f>
        <v>1169.0732821642632</v>
      </c>
      <c r="L59" s="2">
        <f>TREND(Calibration!$A$2:$A$4,Calibration!$D$2:$D$4,G59)</f>
        <v>739.04833051797164</v>
      </c>
    </row>
    <row r="60" spans="1:12" x14ac:dyDescent="0.25">
      <c r="A60">
        <v>290089</v>
      </c>
      <c r="B60">
        <v>14.756999970000001</v>
      </c>
      <c r="C60">
        <v>0.63080000999999997</v>
      </c>
      <c r="D60">
        <v>889.98699951000003</v>
      </c>
      <c r="E60">
        <v>2.6338000300000002</v>
      </c>
      <c r="F60">
        <v>9.9000003020963209E+37</v>
      </c>
      <c r="G60">
        <v>1.9004000400000001</v>
      </c>
      <c r="H60">
        <v>9.9000003020963209E+37</v>
      </c>
      <c r="J60" s="2">
        <f>TREND(Calibration!$A$2:$A$4,Calibration!$B$2:$B$4,C60)</f>
        <v>403.62109642575234</v>
      </c>
      <c r="K60" s="2">
        <f>TREND(Calibration!$A$2:$A$4,Calibration!$C$2:$C$4,E60)</f>
        <v>1045.8365307181487</v>
      </c>
      <c r="L60" s="2">
        <f>TREND(Calibration!$A$2:$A$4,Calibration!$D$2:$D$4,G60)</f>
        <v>742.38747845477906</v>
      </c>
    </row>
    <row r="61" spans="1:12" x14ac:dyDescent="0.25">
      <c r="A61">
        <v>295089</v>
      </c>
      <c r="B61">
        <v>14.760999679999999</v>
      </c>
      <c r="C61">
        <v>0.63080000999999997</v>
      </c>
      <c r="D61">
        <v>698.50097656000003</v>
      </c>
      <c r="E61">
        <v>3.4179000899999998</v>
      </c>
      <c r="F61">
        <v>9.9000003020963209E+37</v>
      </c>
      <c r="G61">
        <v>1.8998999599999999</v>
      </c>
      <c r="H61">
        <v>9.9000003020963209E+37</v>
      </c>
      <c r="J61" s="2">
        <f>TREND(Calibration!$A$2:$A$4,Calibration!$B$2:$B$4,C61)</f>
        <v>403.62109642575234</v>
      </c>
      <c r="K61" s="2">
        <f>TREND(Calibration!$A$2:$A$4,Calibration!$C$2:$C$4,E61)</f>
        <v>1363.0720665129729</v>
      </c>
      <c r="L61" s="2">
        <f>TREND(Calibration!$A$2:$A$4,Calibration!$D$2:$D$4,G61)</f>
        <v>742.18132599605497</v>
      </c>
    </row>
    <row r="62" spans="1:12" x14ac:dyDescent="0.25">
      <c r="A62">
        <v>300089</v>
      </c>
      <c r="B62">
        <v>14.78299999</v>
      </c>
      <c r="C62">
        <v>0.63239997999999997</v>
      </c>
      <c r="D62">
        <v>1078.8850097699999</v>
      </c>
      <c r="E62">
        <v>4.2350001300000004</v>
      </c>
      <c r="F62">
        <v>9.9000003020963209E+37</v>
      </c>
      <c r="G62">
        <v>1.8918000500000001</v>
      </c>
      <c r="H62">
        <v>9.9000003020963209E+37</v>
      </c>
      <c r="J62" s="2">
        <f>TREND(Calibration!$A$2:$A$4,Calibration!$B$2:$B$4,C62)</f>
        <v>404.60247134769565</v>
      </c>
      <c r="K62" s="2">
        <f>TREND(Calibration!$A$2:$A$4,Calibration!$C$2:$C$4,E62)</f>
        <v>1693.6589165986275</v>
      </c>
      <c r="L62" s="2">
        <f>TREND(Calibration!$A$2:$A$4,Calibration!$D$2:$D$4,G62)</f>
        <v>738.84222752792266</v>
      </c>
    </row>
    <row r="63" spans="1:12" x14ac:dyDescent="0.25">
      <c r="A63">
        <v>305090</v>
      </c>
      <c r="B63">
        <v>14.76399994</v>
      </c>
      <c r="C63">
        <v>0.63180000000000003</v>
      </c>
      <c r="D63">
        <v>1266.7810058600001</v>
      </c>
      <c r="E63">
        <v>2.6921000500000001</v>
      </c>
      <c r="F63">
        <v>9.9000003020963209E+37</v>
      </c>
      <c r="G63">
        <v>1.89279997</v>
      </c>
      <c r="H63">
        <v>9.9000003020963209E+37</v>
      </c>
      <c r="J63" s="2">
        <f>TREND(Calibration!$A$2:$A$4,Calibration!$B$2:$B$4,C63)</f>
        <v>404.23446111896169</v>
      </c>
      <c r="K63" s="2">
        <f>TREND(Calibration!$A$2:$A$4,Calibration!$C$2:$C$4,E63)</f>
        <v>1069.4238750190138</v>
      </c>
      <c r="L63" s="2">
        <f>TREND(Calibration!$A$2:$A$4,Calibration!$D$2:$D$4,G63)</f>
        <v>739.2544335080205</v>
      </c>
    </row>
    <row r="64" spans="1:12" x14ac:dyDescent="0.25">
      <c r="A64">
        <v>310090</v>
      </c>
      <c r="B64">
        <v>14.76399994</v>
      </c>
      <c r="C64">
        <v>0.62749999999999995</v>
      </c>
      <c r="D64">
        <v>1357.04394531</v>
      </c>
      <c r="E64">
        <v>2.9751000400000001</v>
      </c>
      <c r="F64">
        <v>9.9000003020963209E+37</v>
      </c>
      <c r="G64">
        <v>1.8954999400000001</v>
      </c>
      <c r="H64">
        <v>9.9000003020963209E+37</v>
      </c>
      <c r="J64" s="2">
        <f>TREND(Calibration!$A$2:$A$4,Calibration!$B$2:$B$4,C64)</f>
        <v>401.59696656321603</v>
      </c>
      <c r="K64" s="2">
        <f>TREND(Calibration!$A$2:$A$4,Calibration!$C$2:$C$4,E64)</f>
        <v>1183.9215750416104</v>
      </c>
      <c r="L64" s="2">
        <f>TREND(Calibration!$A$2:$A$4,Calibration!$D$2:$D$4,G64)</f>
        <v>740.3674663307313</v>
      </c>
    </row>
    <row r="65" spans="1:12" x14ac:dyDescent="0.25">
      <c r="A65">
        <v>315089</v>
      </c>
      <c r="B65">
        <v>14.73799992</v>
      </c>
      <c r="C65">
        <v>0.62480002999999995</v>
      </c>
      <c r="D65">
        <v>1274.4050293</v>
      </c>
      <c r="E65">
        <v>3.40709996</v>
      </c>
      <c r="F65">
        <v>9.9000003020963209E+37</v>
      </c>
      <c r="G65">
        <v>1.8954999400000001</v>
      </c>
      <c r="H65">
        <v>9.9000003020963209E+37</v>
      </c>
      <c r="J65" s="2">
        <f>TREND(Calibration!$A$2:$A$4,Calibration!$B$2:$B$4,C65)</f>
        <v>399.94088373166335</v>
      </c>
      <c r="K65" s="2">
        <f>TREND(Calibration!$A$2:$A$4,Calibration!$C$2:$C$4,E65)</f>
        <v>1358.7024902280232</v>
      </c>
      <c r="L65" s="2">
        <f>TREND(Calibration!$A$2:$A$4,Calibration!$D$2:$D$4,G65)</f>
        <v>740.3674663307313</v>
      </c>
    </row>
    <row r="66" spans="1:12" x14ac:dyDescent="0.25">
      <c r="A66">
        <v>320089</v>
      </c>
      <c r="B66">
        <v>14.70199966</v>
      </c>
      <c r="C66">
        <v>0.62540001000000001</v>
      </c>
      <c r="D66">
        <v>9.9000003020963209E+37</v>
      </c>
      <c r="E66">
        <v>3.4033000499999999</v>
      </c>
      <c r="F66">
        <v>9.9000003020963209E+37</v>
      </c>
      <c r="G66">
        <v>1.89450002</v>
      </c>
      <c r="H66">
        <v>9.9000003020963209E+37</v>
      </c>
      <c r="J66" s="2">
        <f>TREND(Calibration!$A$2:$A$4,Calibration!$B$2:$B$4,C66)</f>
        <v>400.30889396039743</v>
      </c>
      <c r="K66" s="2">
        <f>TREND(Calibration!$A$2:$A$4,Calibration!$C$2:$C$4,E66)</f>
        <v>1357.1651016390947</v>
      </c>
      <c r="L66" s="2">
        <f>TREND(Calibration!$A$2:$A$4,Calibration!$D$2:$D$4,G66)</f>
        <v>739.95526035063335</v>
      </c>
    </row>
    <row r="67" spans="1:12" x14ac:dyDescent="0.25">
      <c r="A67">
        <v>325089</v>
      </c>
      <c r="B67">
        <v>14.59899998</v>
      </c>
      <c r="C67">
        <v>0.62269998000000004</v>
      </c>
      <c r="D67">
        <v>9.9000003020963209E+37</v>
      </c>
      <c r="E67">
        <v>3.40280008</v>
      </c>
      <c r="F67">
        <v>9.9000003020963209E+37</v>
      </c>
      <c r="G67">
        <v>1.8939000399999999</v>
      </c>
      <c r="H67">
        <v>9.9000003020963209E+37</v>
      </c>
      <c r="J67" s="2">
        <f>TREND(Calibration!$A$2:$A$4,Calibration!$B$2:$B$4,C67)</f>
        <v>398.65277432659514</v>
      </c>
      <c r="K67" s="2">
        <f>TREND(Calibration!$A$2:$A$4,Calibration!$C$2:$C$4,E67)</f>
        <v>1356.9628210132887</v>
      </c>
      <c r="L67" s="2">
        <f>TREND(Calibration!$A$2:$A$4,Calibration!$D$2:$D$4,G67)</f>
        <v>739.7079252198838</v>
      </c>
    </row>
    <row r="68" spans="1:12" x14ac:dyDescent="0.25">
      <c r="A68">
        <v>330089</v>
      </c>
      <c r="B68">
        <v>14.541999819999999</v>
      </c>
      <c r="C68">
        <v>0.61559998999999999</v>
      </c>
      <c r="D68">
        <v>949.34997558999999</v>
      </c>
      <c r="E68">
        <v>3.4044001100000001</v>
      </c>
      <c r="F68">
        <v>9.9000003020963209E+37</v>
      </c>
      <c r="G68">
        <v>1.89660001</v>
      </c>
      <c r="H68">
        <v>9.9000003020963209E+37</v>
      </c>
      <c r="J68" s="2">
        <f>TREND(Calibration!$A$2:$A$4,Calibration!$B$2:$B$4,C68)</f>
        <v>394.29784758918851</v>
      </c>
      <c r="K68" s="2">
        <f>TREND(Calibration!$A$2:$A$4,Calibration!$C$2:$C$4,E68)</f>
        <v>1357.6101699936444</v>
      </c>
      <c r="L68" s="2">
        <f>TREND(Calibration!$A$2:$A$4,Calibration!$D$2:$D$4,G68)</f>
        <v>740.82095804259461</v>
      </c>
    </row>
    <row r="69" spans="1:12" x14ac:dyDescent="0.25">
      <c r="A69">
        <v>335090</v>
      </c>
      <c r="B69">
        <v>14.442999840000001</v>
      </c>
      <c r="C69">
        <v>0.61669998999999998</v>
      </c>
      <c r="D69">
        <v>1251</v>
      </c>
      <c r="E69">
        <v>2.5176999599999998</v>
      </c>
      <c r="F69">
        <v>9.9000003020963209E+37</v>
      </c>
      <c r="G69">
        <v>1.9084999600000001</v>
      </c>
      <c r="H69">
        <v>9.9000003020963209E+37</v>
      </c>
      <c r="J69" s="2">
        <f>TREND(Calibration!$A$2:$A$4,Calibration!$B$2:$B$4,C69)</f>
        <v>394.97255549879787</v>
      </c>
      <c r="K69" s="2">
        <f>TREND(Calibration!$A$2:$A$4,Calibration!$C$2:$C$4,E69)</f>
        <v>998.86412274222448</v>
      </c>
      <c r="L69" s="2">
        <f>TREND(Calibration!$A$2:$A$4,Calibration!$D$2:$D$4,G69)</f>
        <v>745.72658104530092</v>
      </c>
    </row>
    <row r="70" spans="1:12" x14ac:dyDescent="0.25">
      <c r="A70">
        <v>340090</v>
      </c>
      <c r="B70">
        <v>14.43500042</v>
      </c>
      <c r="C70">
        <v>0.62370002000000002</v>
      </c>
      <c r="D70">
        <v>826.49401854999996</v>
      </c>
      <c r="E70">
        <v>2.7033999</v>
      </c>
      <c r="F70">
        <v>9.9000003020963209E+37</v>
      </c>
      <c r="G70">
        <v>1.91820002</v>
      </c>
      <c r="H70">
        <v>9.9000003020963209E+37</v>
      </c>
      <c r="J70" s="2">
        <f>TREND(Calibration!$A$2:$A$4,Calibration!$B$2:$B$4,C70)</f>
        <v>399.26616968834577</v>
      </c>
      <c r="K70" s="2">
        <f>TREND(Calibration!$A$2:$A$4,Calibration!$C$2:$C$4,E70)</f>
        <v>1073.9956307833879</v>
      </c>
      <c r="L70" s="2">
        <f>TREND(Calibration!$A$2:$A$4,Calibration!$D$2:$D$4,G70)</f>
        <v>749.72532368402051</v>
      </c>
    </row>
    <row r="71" spans="1:12" x14ac:dyDescent="0.25">
      <c r="A71">
        <v>345090</v>
      </c>
      <c r="B71">
        <v>14.47999954</v>
      </c>
      <c r="C71">
        <v>0.62159997</v>
      </c>
      <c r="D71">
        <v>716.96002196999996</v>
      </c>
      <c r="E71">
        <v>5.0067000400000001</v>
      </c>
      <c r="F71">
        <v>9.9000003020963209E+37</v>
      </c>
      <c r="G71">
        <v>1.91929996</v>
      </c>
      <c r="H71">
        <v>9.9000003020963209E+37</v>
      </c>
      <c r="J71" s="2">
        <f>TREND(Calibration!$A$2:$A$4,Calibration!$B$2:$B$4,C71)</f>
        <v>397.9780602832775</v>
      </c>
      <c r="K71" s="2">
        <f>TREND(Calibration!$A$2:$A$4,Calibration!$C$2:$C$4,E71)</f>
        <v>2005.8775311740014</v>
      </c>
      <c r="L71" s="2">
        <f>TREND(Calibration!$A$2:$A$4,Calibration!$D$2:$D$4,G71)</f>
        <v>750.17876180481903</v>
      </c>
    </row>
    <row r="72" spans="1:12" x14ac:dyDescent="0.25">
      <c r="A72">
        <v>350090</v>
      </c>
      <c r="B72">
        <v>14.472000120000001</v>
      </c>
      <c r="C72">
        <v>0.62589996999999997</v>
      </c>
      <c r="D72">
        <v>370.01599120999998</v>
      </c>
      <c r="E72">
        <v>2.5246999300000001</v>
      </c>
      <c r="F72">
        <v>9.9000003020963209E+37</v>
      </c>
      <c r="G72">
        <v>1.8793</v>
      </c>
      <c r="H72">
        <v>9.9000003020963209E+37</v>
      </c>
      <c r="J72" s="2">
        <f>TREND(Calibration!$A$2:$A$4,Calibration!$B$2:$B$4,C72)</f>
        <v>400.6155548390231</v>
      </c>
      <c r="K72" s="2">
        <f>TREND(Calibration!$A$2:$A$4,Calibration!$C$2:$C$4,E72)</f>
        <v>1001.6962092918643</v>
      </c>
      <c r="L72" s="2">
        <f>TREND(Calibration!$A$2:$A$4,Calibration!$D$2:$D$4,G72)</f>
        <v>733.68921992579158</v>
      </c>
    </row>
    <row r="73" spans="1:12" x14ac:dyDescent="0.25">
      <c r="A73">
        <v>355090</v>
      </c>
      <c r="B73">
        <v>14.51500034</v>
      </c>
      <c r="C73">
        <v>0.62860000000000005</v>
      </c>
      <c r="D73">
        <v>643.05603026999995</v>
      </c>
      <c r="E73">
        <v>3.5285999800000001</v>
      </c>
      <c r="F73">
        <v>9.9000003020963209E+37</v>
      </c>
      <c r="G73">
        <v>1.8868999500000001</v>
      </c>
      <c r="H73">
        <v>9.9000003020963209E+37</v>
      </c>
      <c r="J73" s="2">
        <f>TREND(Calibration!$A$2:$A$4,Calibration!$B$2:$B$4,C73)</f>
        <v>402.27167447282545</v>
      </c>
      <c r="K73" s="2">
        <f>TREND(Calibration!$A$2:$A$4,Calibration!$C$2:$C$4,E73)</f>
        <v>1407.8596398190869</v>
      </c>
      <c r="L73" s="2">
        <f>TREND(Calibration!$A$2:$A$4,Calibration!$D$2:$D$4,G73)</f>
        <v>736.82221540387502</v>
      </c>
    </row>
    <row r="74" spans="1:12" x14ac:dyDescent="0.25">
      <c r="A74">
        <v>360104</v>
      </c>
      <c r="B74">
        <v>14.505000109999999</v>
      </c>
      <c r="C74">
        <v>0.63290000000000002</v>
      </c>
      <c r="D74">
        <v>9.9000003020963209E+37</v>
      </c>
      <c r="E74">
        <v>2.7369000899999998</v>
      </c>
      <c r="F74">
        <v>9.9000003020963209E+37</v>
      </c>
      <c r="G74">
        <v>1.8954999400000001</v>
      </c>
      <c r="H74">
        <v>9.9000003020963209E+37</v>
      </c>
      <c r="J74" s="2">
        <f>TREND(Calibration!$A$2:$A$4,Calibration!$B$2:$B$4,C74)</f>
        <v>404.90916902857106</v>
      </c>
      <c r="K74" s="2">
        <f>TREND(Calibration!$A$2:$A$4,Calibration!$C$2:$C$4,E74)</f>
        <v>1087.54932280055</v>
      </c>
      <c r="L74" s="2">
        <f>TREND(Calibration!$A$2:$A$4,Calibration!$D$2:$D$4,G74)</f>
        <v>740.3674663307313</v>
      </c>
    </row>
    <row r="75" spans="1:12" x14ac:dyDescent="0.25">
      <c r="A75">
        <v>365091</v>
      </c>
      <c r="B75">
        <v>14.524000170000001</v>
      </c>
      <c r="C75">
        <v>0.63779998000000004</v>
      </c>
      <c r="D75">
        <v>115.29799652</v>
      </c>
      <c r="E75">
        <v>2.3847999600000001</v>
      </c>
      <c r="F75">
        <v>9.9000003020963209E+37</v>
      </c>
      <c r="G75">
        <v>1.89660001</v>
      </c>
      <c r="H75">
        <v>9.9000003020963209E+37</v>
      </c>
      <c r="J75" s="2">
        <f>TREND(Calibration!$A$2:$A$4,Calibration!$B$2:$B$4,C75)</f>
        <v>407.91467381305068</v>
      </c>
      <c r="K75" s="2">
        <f>TREND(Calibration!$A$2:$A$4,Calibration!$C$2:$C$4,E75)</f>
        <v>945.09470623799405</v>
      </c>
      <c r="L75" s="2">
        <f>TREND(Calibration!$A$2:$A$4,Calibration!$D$2:$D$4,G75)</f>
        <v>740.82095804259461</v>
      </c>
    </row>
    <row r="76" spans="1:12" x14ac:dyDescent="0.25">
      <c r="A76">
        <v>370091</v>
      </c>
      <c r="B76">
        <v>14.43799973</v>
      </c>
      <c r="C76">
        <v>0.63180000000000003</v>
      </c>
      <c r="D76">
        <v>1019.68103027</v>
      </c>
      <c r="E76">
        <v>2.51929998</v>
      </c>
      <c r="F76">
        <v>9.9000003020963209E+37</v>
      </c>
      <c r="G76">
        <v>1.8933999500000001</v>
      </c>
      <c r="H76">
        <v>9.9000003020963209E+37</v>
      </c>
      <c r="J76" s="2">
        <f>TREND(Calibration!$A$2:$A$4,Calibration!$B$2:$B$4,C76)</f>
        <v>404.23446111896169</v>
      </c>
      <c r="K76" s="2">
        <f>TREND(Calibration!$A$2:$A$4,Calibration!$C$2:$C$4,E76)</f>
        <v>999.51146767672492</v>
      </c>
      <c r="L76" s="2">
        <f>TREND(Calibration!$A$2:$A$4,Calibration!$D$2:$D$4,G76)</f>
        <v>739.50176863877016</v>
      </c>
    </row>
    <row r="77" spans="1:12" x14ac:dyDescent="0.25">
      <c r="A77">
        <v>375090</v>
      </c>
      <c r="B77">
        <v>14.399000170000001</v>
      </c>
      <c r="C77">
        <v>0.63719999999999999</v>
      </c>
      <c r="D77">
        <v>948.49102783000001</v>
      </c>
      <c r="E77">
        <v>3.3136999600000001</v>
      </c>
      <c r="F77">
        <v>9.9000003020963209E+37</v>
      </c>
      <c r="G77">
        <v>1.89279997</v>
      </c>
      <c r="H77">
        <v>9.9000003020963209E+37</v>
      </c>
      <c r="J77" s="2">
        <f>TREND(Calibration!$A$2:$A$4,Calibration!$B$2:$B$4,C77)</f>
        <v>407.5466635843166</v>
      </c>
      <c r="K77" s="2">
        <f>TREND(Calibration!$A$2:$A$4,Calibration!$C$2:$C$4,E77)</f>
        <v>1320.9142020301667</v>
      </c>
      <c r="L77" s="2">
        <f>TREND(Calibration!$A$2:$A$4,Calibration!$D$2:$D$4,G77)</f>
        <v>739.2544335080205</v>
      </c>
    </row>
    <row r="78" spans="1:12" x14ac:dyDescent="0.25">
      <c r="A78">
        <v>380091</v>
      </c>
      <c r="B78">
        <v>14.32900047</v>
      </c>
      <c r="C78">
        <v>0.63180000000000003</v>
      </c>
      <c r="D78">
        <v>1206.4399414100001</v>
      </c>
      <c r="E78">
        <v>3.2785999800000001</v>
      </c>
      <c r="F78">
        <v>9.9000003020963209E+37</v>
      </c>
      <c r="G78">
        <v>1.8911999500000001</v>
      </c>
      <c r="H78">
        <v>9.9000003020963209E+37</v>
      </c>
      <c r="J78" s="2">
        <f>TREND(Calibration!$A$2:$A$4,Calibration!$B$2:$B$4,C78)</f>
        <v>404.23446111896169</v>
      </c>
      <c r="K78" s="2">
        <f>TREND(Calibration!$A$2:$A$4,Calibration!$C$2:$C$4,E78)</f>
        <v>1306.7132581331753</v>
      </c>
      <c r="L78" s="2">
        <f>TREND(Calibration!$A$2:$A$4,Calibration!$D$2:$D$4,G78)</f>
        <v>738.594842928498</v>
      </c>
    </row>
    <row r="79" spans="1:12" x14ac:dyDescent="0.25">
      <c r="A79">
        <v>385090</v>
      </c>
      <c r="B79">
        <v>14.352000240000001</v>
      </c>
      <c r="C79">
        <v>0.63620001000000004</v>
      </c>
      <c r="D79">
        <v>9.9000003020963209E+37</v>
      </c>
      <c r="E79">
        <v>2.4328999499999999</v>
      </c>
      <c r="F79">
        <v>9.9000003020963209E+37</v>
      </c>
      <c r="G79">
        <v>1.8933999500000001</v>
      </c>
      <c r="H79">
        <v>9.9000003020963209E+37</v>
      </c>
      <c r="J79" s="2">
        <f>TREND(Calibration!$A$2:$A$4,Calibration!$B$2:$B$4,C79)</f>
        <v>406.93329889110737</v>
      </c>
      <c r="K79" s="2">
        <f>TREND(Calibration!$A$2:$A$4,Calibration!$C$2:$C$4,E79)</f>
        <v>964.55526602850807</v>
      </c>
      <c r="L79" s="2">
        <f>TREND(Calibration!$A$2:$A$4,Calibration!$D$2:$D$4,G79)</f>
        <v>739.50176863877016</v>
      </c>
    </row>
    <row r="80" spans="1:12" x14ac:dyDescent="0.25">
      <c r="A80">
        <v>390092</v>
      </c>
      <c r="B80">
        <v>14.39599991</v>
      </c>
      <c r="C80">
        <v>0.63129997000000004</v>
      </c>
      <c r="D80">
        <v>9.9000003020963209E+37</v>
      </c>
      <c r="E80">
        <v>2.53600001</v>
      </c>
      <c r="F80">
        <v>1192.3669433600001</v>
      </c>
      <c r="G80">
        <v>1.8918000500000001</v>
      </c>
      <c r="H80">
        <v>9.9000003020963209E+37</v>
      </c>
      <c r="J80" s="2">
        <f>TREND(Calibration!$A$2:$A$4,Calibration!$B$2:$B$4,C80)</f>
        <v>403.92775730437813</v>
      </c>
      <c r="K80" s="2">
        <f>TREND(Calibration!$A$2:$A$4,Calibration!$C$2:$C$4,E80)</f>
        <v>1006.2680581109096</v>
      </c>
      <c r="L80" s="2">
        <f>TREND(Calibration!$A$2:$A$4,Calibration!$D$2:$D$4,G80)</f>
        <v>738.84222752792266</v>
      </c>
    </row>
    <row r="81" spans="1:12" x14ac:dyDescent="0.25">
      <c r="A81">
        <v>395091</v>
      </c>
      <c r="B81">
        <v>14.458000180000001</v>
      </c>
      <c r="C81">
        <v>0.62699996999999996</v>
      </c>
      <c r="D81">
        <v>9.9000003020963209E+37</v>
      </c>
      <c r="E81">
        <v>3.1775999100000001</v>
      </c>
      <c r="F81">
        <v>9.9000003020963209E+37</v>
      </c>
      <c r="G81">
        <v>1.8911999500000001</v>
      </c>
      <c r="H81">
        <v>9.9000003020963209E+37</v>
      </c>
      <c r="J81" s="2">
        <f>TREND(Calibration!$A$2:$A$4,Calibration!$B$2:$B$4,C81)</f>
        <v>401.29026274863241</v>
      </c>
      <c r="K81" s="2">
        <f>TREND(Calibration!$A$2:$A$4,Calibration!$C$2:$C$4,E81)</f>
        <v>1265.8500916110802</v>
      </c>
      <c r="L81" s="2">
        <f>TREND(Calibration!$A$2:$A$4,Calibration!$D$2:$D$4,G81)</f>
        <v>738.594842928498</v>
      </c>
    </row>
    <row r="82" spans="1:12" x14ac:dyDescent="0.25">
      <c r="A82">
        <v>400090</v>
      </c>
      <c r="B82">
        <v>14.567999840000001</v>
      </c>
      <c r="C82">
        <v>0.63080000999999997</v>
      </c>
      <c r="D82">
        <v>1090.0190429700001</v>
      </c>
      <c r="E82">
        <v>2.6531999100000001</v>
      </c>
      <c r="F82">
        <v>1253.6660156200001</v>
      </c>
      <c r="G82">
        <v>1.89279997</v>
      </c>
      <c r="H82">
        <v>9.9000003020963209E+37</v>
      </c>
      <c r="J82" s="2">
        <f>TREND(Calibration!$A$2:$A$4,Calibration!$B$2:$B$4,C82)</f>
        <v>403.62109642575234</v>
      </c>
      <c r="K82" s="2">
        <f>TREND(Calibration!$A$2:$A$4,Calibration!$C$2:$C$4,E82)</f>
        <v>1053.6854413867122</v>
      </c>
      <c r="L82" s="2">
        <f>TREND(Calibration!$A$2:$A$4,Calibration!$D$2:$D$4,G82)</f>
        <v>739.2544335080205</v>
      </c>
    </row>
    <row r="83" spans="1:12" x14ac:dyDescent="0.25">
      <c r="A83">
        <v>405091</v>
      </c>
      <c r="B83">
        <v>14.67500019</v>
      </c>
      <c r="C83">
        <v>0.63239997999999997</v>
      </c>
      <c r="D83">
        <v>663.30700683999999</v>
      </c>
      <c r="E83">
        <v>2.7660999300000002</v>
      </c>
      <c r="F83">
        <v>9.9000003020963209E+37</v>
      </c>
      <c r="G83">
        <v>1.8906999799999999</v>
      </c>
      <c r="H83">
        <v>9.9000003020963209E+37</v>
      </c>
      <c r="J83" s="2">
        <f>TREND(Calibration!$A$2:$A$4,Calibration!$B$2:$B$4,C83)</f>
        <v>404.60247134769565</v>
      </c>
      <c r="K83" s="2">
        <f>TREND(Calibration!$A$2:$A$4,Calibration!$C$2:$C$4,E83)</f>
        <v>1099.3631554477804</v>
      </c>
      <c r="L83" s="2">
        <f>TREND(Calibration!$A$2:$A$4,Calibration!$D$2:$D$4,G83)</f>
        <v>738.38873581605935</v>
      </c>
    </row>
    <row r="84" spans="1:12" x14ac:dyDescent="0.25">
      <c r="A84">
        <v>410102</v>
      </c>
      <c r="B84">
        <v>14.678000450000001</v>
      </c>
      <c r="C84">
        <v>0.62209999999999999</v>
      </c>
      <c r="D84">
        <v>9.9000003020963209E+37</v>
      </c>
      <c r="E84">
        <v>2.83949995</v>
      </c>
      <c r="F84">
        <v>9.9000003020963209E+37</v>
      </c>
      <c r="G84">
        <v>1.8906999799999999</v>
      </c>
      <c r="H84">
        <v>9.9000003020963209E+37</v>
      </c>
      <c r="J84" s="2">
        <f>TREND(Calibration!$A$2:$A$4,Calibration!$B$2:$B$4,C84)</f>
        <v>398.28476409786111</v>
      </c>
      <c r="K84" s="2">
        <f>TREND(Calibration!$A$2:$A$4,Calibration!$C$2:$C$4,E84)</f>
        <v>1129.0597412024745</v>
      </c>
      <c r="L84" s="2">
        <f>TREND(Calibration!$A$2:$A$4,Calibration!$D$2:$D$4,G84)</f>
        <v>738.38873581605935</v>
      </c>
    </row>
    <row r="85" spans="1:12" x14ac:dyDescent="0.25">
      <c r="A85">
        <v>415092</v>
      </c>
      <c r="B85">
        <v>14.680999760000001</v>
      </c>
      <c r="C85">
        <v>0.63020003000000002</v>
      </c>
      <c r="D85">
        <v>458.93099976000002</v>
      </c>
      <c r="E85">
        <v>2.7671999899999999</v>
      </c>
      <c r="F85">
        <v>9.9000003020963209E+37</v>
      </c>
      <c r="G85">
        <v>1.8880000100000001</v>
      </c>
      <c r="H85">
        <v>9.9000003020963209E+37</v>
      </c>
      <c r="J85" s="2">
        <f>TREND(Calibration!$A$2:$A$4,Calibration!$B$2:$B$4,C85)</f>
        <v>403.25308619701838</v>
      </c>
      <c r="K85" s="2">
        <f>TREND(Calibration!$A$2:$A$4,Calibration!$C$2:$C$4,E85)</f>
        <v>1099.8082238023298</v>
      </c>
      <c r="L85" s="2">
        <f>TREND(Calibration!$A$2:$A$4,Calibration!$D$2:$D$4,G85)</f>
        <v>737.27570299334866</v>
      </c>
    </row>
    <row r="86" spans="1:12" x14ac:dyDescent="0.25">
      <c r="A86">
        <v>420092</v>
      </c>
      <c r="B86">
        <v>14.59300041</v>
      </c>
      <c r="C86">
        <v>0.62699996999999996</v>
      </c>
      <c r="D86">
        <v>1162.2669677700001</v>
      </c>
      <c r="E86">
        <v>3.0485000599999998</v>
      </c>
      <c r="F86">
        <v>9.9000003020963209E+37</v>
      </c>
      <c r="G86">
        <v>1.88530004</v>
      </c>
      <c r="H86">
        <v>9.9000003020963209E+37</v>
      </c>
      <c r="J86" s="2">
        <f>TREND(Calibration!$A$2:$A$4,Calibration!$B$2:$B$4,C86)</f>
        <v>401.29026274863241</v>
      </c>
      <c r="K86" s="2">
        <f>TREND(Calibration!$A$2:$A$4,Calibration!$C$2:$C$4,E86)</f>
        <v>1213.6181607963044</v>
      </c>
      <c r="L86" s="2">
        <f>TREND(Calibration!$A$2:$A$4,Calibration!$D$2:$D$4,G86)</f>
        <v>736.16267017063785</v>
      </c>
    </row>
    <row r="87" spans="1:12" x14ac:dyDescent="0.25">
      <c r="A87">
        <v>425093</v>
      </c>
      <c r="B87">
        <v>14.53199959</v>
      </c>
      <c r="C87">
        <v>0.62540001000000001</v>
      </c>
      <c r="D87">
        <v>1077.4460449200001</v>
      </c>
      <c r="E87">
        <v>2.6214001200000001</v>
      </c>
      <c r="F87">
        <v>9.9000003020963209E+37</v>
      </c>
      <c r="G87">
        <v>1.8819999700000001</v>
      </c>
      <c r="H87">
        <v>9.9000003020963209E+37</v>
      </c>
      <c r="J87" s="2">
        <f>TREND(Calibration!$A$2:$A$4,Calibration!$B$2:$B$4,C87)</f>
        <v>400.30889396039743</v>
      </c>
      <c r="K87" s="2">
        <f>TREND(Calibration!$A$2:$A$4,Calibration!$C$2:$C$4,E87)</f>
        <v>1040.8197065992249</v>
      </c>
      <c r="L87" s="2">
        <f>TREND(Calibration!$A$2:$A$4,Calibration!$D$2:$D$4,G87)</f>
        <v>734.80225274850238</v>
      </c>
    </row>
    <row r="88" spans="1:12" x14ac:dyDescent="0.25">
      <c r="A88">
        <v>430091</v>
      </c>
      <c r="B88">
        <v>14.44799995</v>
      </c>
      <c r="C88">
        <v>0.62159997</v>
      </c>
      <c r="D88">
        <v>834.20697021000001</v>
      </c>
      <c r="E88">
        <v>2.3269999000000001</v>
      </c>
      <c r="F88">
        <v>9.9000003020963209E+37</v>
      </c>
      <c r="G88">
        <v>1.8815000099999999</v>
      </c>
      <c r="H88">
        <v>9.9000003020963209E+37</v>
      </c>
      <c r="J88" s="2">
        <f>TREND(Calibration!$A$2:$A$4,Calibration!$B$2:$B$4,C88)</f>
        <v>397.9780602832775</v>
      </c>
      <c r="K88" s="2">
        <f>TREND(Calibration!$A$2:$A$4,Calibration!$C$2:$C$4,E88)</f>
        <v>921.70963851707972</v>
      </c>
      <c r="L88" s="2">
        <f>TREND(Calibration!$A$2:$A$4,Calibration!$D$2:$D$4,G88)</f>
        <v>734.59614975845341</v>
      </c>
    </row>
    <row r="89" spans="1:12" x14ac:dyDescent="0.25">
      <c r="A89">
        <v>435092</v>
      </c>
      <c r="B89">
        <v>14.42399979</v>
      </c>
      <c r="C89">
        <v>0.62809998</v>
      </c>
      <c r="D89">
        <v>924.04400635000002</v>
      </c>
      <c r="E89">
        <v>2.4934001000000001</v>
      </c>
      <c r="F89">
        <v>9.9000003020963209E+37</v>
      </c>
      <c r="G89">
        <v>1.8900999999999999</v>
      </c>
      <c r="H89">
        <v>9.9000003020963209E+37</v>
      </c>
      <c r="J89" s="2">
        <f>TREND(Calibration!$A$2:$A$4,Calibration!$B$2:$B$4,C89)</f>
        <v>401.96497679195005</v>
      </c>
      <c r="K89" s="2">
        <f>TREND(Calibration!$A$2:$A$4,Calibration!$C$2:$C$4,E89)</f>
        <v>989.03275108432774</v>
      </c>
      <c r="L89" s="2">
        <f>TREND(Calibration!$A$2:$A$4,Calibration!$D$2:$D$4,G89)</f>
        <v>738.14140068530969</v>
      </c>
    </row>
    <row r="90" spans="1:12" x14ac:dyDescent="0.25">
      <c r="A90">
        <v>440091</v>
      </c>
      <c r="B90">
        <v>14.45600033</v>
      </c>
      <c r="C90">
        <v>0.62480002999999995</v>
      </c>
      <c r="D90">
        <v>1027.45703125</v>
      </c>
      <c r="E90">
        <v>2.59540009</v>
      </c>
      <c r="F90">
        <v>9.9000003020963209E+37</v>
      </c>
      <c r="G90">
        <v>1.8896000399999999</v>
      </c>
      <c r="H90">
        <v>9.9000003020963209E+37</v>
      </c>
      <c r="J90" s="2">
        <f>TREND(Calibration!$A$2:$A$4,Calibration!$B$2:$B$4,C90)</f>
        <v>399.94088373166335</v>
      </c>
      <c r="K90" s="2">
        <f>TREND(Calibration!$A$2:$A$4,Calibration!$C$2:$C$4,E90)</f>
        <v>1030.3004707663242</v>
      </c>
      <c r="L90" s="2">
        <f>TREND(Calibration!$A$2:$A$4,Calibration!$D$2:$D$4,G90)</f>
        <v>737.93529769526083</v>
      </c>
    </row>
    <row r="91" spans="1:12" x14ac:dyDescent="0.25">
      <c r="A91">
        <v>445091</v>
      </c>
      <c r="B91">
        <v>14.53299999</v>
      </c>
      <c r="C91">
        <v>0.62429999999999997</v>
      </c>
      <c r="D91">
        <v>837.54699706999997</v>
      </c>
      <c r="E91">
        <v>2.3675000700000002</v>
      </c>
      <c r="F91">
        <v>9.9000003020963209E+37</v>
      </c>
      <c r="G91">
        <v>1.88740003</v>
      </c>
      <c r="H91">
        <v>9.9000003020963209E+37</v>
      </c>
      <c r="J91" s="2">
        <f>TREND(Calibration!$A$2:$A$4,Calibration!$B$2:$B$4,C91)</f>
        <v>399.63417991707979</v>
      </c>
      <c r="K91" s="2">
        <f>TREND(Calibration!$A$2:$A$4,Calibration!$C$2:$C$4,E91)</f>
        <v>938.09542112973691</v>
      </c>
      <c r="L91" s="2">
        <f>TREND(Calibration!$A$2:$A$4,Calibration!$D$2:$D$4,G91)</f>
        <v>737.028367862599</v>
      </c>
    </row>
    <row r="92" spans="1:12" x14ac:dyDescent="0.25">
      <c r="A92">
        <v>450091</v>
      </c>
      <c r="B92">
        <v>14.60400009</v>
      </c>
      <c r="C92">
        <v>0.61830001999999995</v>
      </c>
      <c r="D92">
        <v>641.65301513999998</v>
      </c>
      <c r="E92">
        <v>2.5155000699999999</v>
      </c>
      <c r="F92">
        <v>9.9000003020963209E+37</v>
      </c>
      <c r="G92">
        <v>1.8911999500000001</v>
      </c>
      <c r="H92">
        <v>9.9000003020963209E+37</v>
      </c>
      <c r="J92" s="2">
        <f>TREND(Calibration!$A$2:$A$4,Calibration!$B$2:$B$4,C92)</f>
        <v>395.9539672229908</v>
      </c>
      <c r="K92" s="2">
        <f>TREND(Calibration!$A$2:$A$4,Calibration!$C$2:$C$4,E92)</f>
        <v>997.97407908779644</v>
      </c>
      <c r="L92" s="2">
        <f>TREND(Calibration!$A$2:$A$4,Calibration!$D$2:$D$4,G92)</f>
        <v>738.594842928498</v>
      </c>
    </row>
    <row r="93" spans="1:12" x14ac:dyDescent="0.25">
      <c r="A93">
        <v>455091</v>
      </c>
      <c r="B93">
        <v>14.664999959999999</v>
      </c>
      <c r="C93">
        <v>0.62209999999999999</v>
      </c>
      <c r="D93">
        <v>506.87298584000001</v>
      </c>
      <c r="E93">
        <v>3.2720999700000002</v>
      </c>
      <c r="F93">
        <v>9.9000003020963209E+37</v>
      </c>
      <c r="G93">
        <v>1.8954999400000001</v>
      </c>
      <c r="H93">
        <v>9.9000003020963209E+37</v>
      </c>
      <c r="J93" s="2">
        <f>TREND(Calibration!$A$2:$A$4,Calibration!$B$2:$B$4,C93)</f>
        <v>398.28476409786111</v>
      </c>
      <c r="K93" s="2">
        <f>TREND(Calibration!$A$2:$A$4,Calibration!$C$2:$C$4,E93)</f>
        <v>1304.0834481634863</v>
      </c>
      <c r="L93" s="2">
        <f>TREND(Calibration!$A$2:$A$4,Calibration!$D$2:$D$4,G93)</f>
        <v>740.3674663307313</v>
      </c>
    </row>
    <row r="94" spans="1:12" x14ac:dyDescent="0.25">
      <c r="A94">
        <v>460092</v>
      </c>
      <c r="B94">
        <v>14.70400047</v>
      </c>
      <c r="C94">
        <v>0.62699996999999996</v>
      </c>
      <c r="D94">
        <v>145.51400756999999</v>
      </c>
      <c r="E94">
        <v>3.23110008</v>
      </c>
      <c r="F94">
        <v>9.9000003020963209E+37</v>
      </c>
      <c r="G94">
        <v>1.89769995</v>
      </c>
      <c r="H94">
        <v>9.9000003020963209E+37</v>
      </c>
      <c r="J94" s="2">
        <f>TREND(Calibration!$A$2:$A$4,Calibration!$B$2:$B$4,C94)</f>
        <v>401.29026274863241</v>
      </c>
      <c r="K94" s="2">
        <f>TREND(Calibration!$A$2:$A$4,Calibration!$C$2:$C$4,E94)</f>
        <v>1287.4954860714047</v>
      </c>
      <c r="L94" s="2">
        <f>TREND(Calibration!$A$2:$A$4,Calibration!$D$2:$D$4,G94)</f>
        <v>741.27439616339313</v>
      </c>
    </row>
    <row r="95" spans="1:12" x14ac:dyDescent="0.25">
      <c r="A95">
        <v>465090</v>
      </c>
      <c r="B95">
        <v>14.53199959</v>
      </c>
      <c r="C95">
        <v>0.61510003000000002</v>
      </c>
      <c r="D95">
        <v>9.9000003020963209E+37</v>
      </c>
      <c r="E95">
        <v>3.4762000999999998</v>
      </c>
      <c r="F95">
        <v>9.9000003020963209E+37</v>
      </c>
      <c r="G95">
        <v>1.9057999800000001</v>
      </c>
      <c r="H95">
        <v>9.9000003020963209E+37</v>
      </c>
      <c r="J95" s="2">
        <f>TREND(Calibration!$A$2:$A$4,Calibration!$B$2:$B$4,C95)</f>
        <v>393.99118671056283</v>
      </c>
      <c r="K95" s="2">
        <f>TREND(Calibration!$A$2:$A$4,Calibration!$C$2:$C$4,E95)</f>
        <v>1386.6594067679828</v>
      </c>
      <c r="L95" s="2">
        <f>TREND(Calibration!$A$2:$A$4,Calibration!$D$2:$D$4,G95)</f>
        <v>744.61354410020056</v>
      </c>
    </row>
    <row r="96" spans="1:12" x14ac:dyDescent="0.25">
      <c r="A96">
        <v>470089</v>
      </c>
      <c r="B96">
        <v>14.460000040000001</v>
      </c>
      <c r="C96">
        <v>0.62209999999999999</v>
      </c>
      <c r="D96">
        <v>869.17498779000005</v>
      </c>
      <c r="E96">
        <v>2.84549999</v>
      </c>
      <c r="F96">
        <v>9.9000003020963209E+37</v>
      </c>
      <c r="G96">
        <v>1.9188000000000001</v>
      </c>
      <c r="H96">
        <v>9.9000003020963209E+37</v>
      </c>
      <c r="J96" s="2">
        <f>TREND(Calibration!$A$2:$A$4,Calibration!$B$2:$B$4,C96)</f>
        <v>398.28476409786111</v>
      </c>
      <c r="K96" s="2">
        <f>TREND(Calibration!$A$2:$A$4,Calibration!$C$2:$C$4,E96)</f>
        <v>1131.4872705463574</v>
      </c>
      <c r="L96" s="2">
        <f>TREND(Calibration!$A$2:$A$4,Calibration!$D$2:$D$4,G96)</f>
        <v>749.97265881477017</v>
      </c>
    </row>
    <row r="97" spans="1:12" x14ac:dyDescent="0.25">
      <c r="A97">
        <v>475090</v>
      </c>
      <c r="B97">
        <v>14.428000450000001</v>
      </c>
      <c r="C97">
        <v>0.62809998</v>
      </c>
      <c r="D97">
        <v>730.95300293000003</v>
      </c>
      <c r="E97">
        <v>2.6052000500000001</v>
      </c>
      <c r="F97">
        <v>9.9000003020963209E+37</v>
      </c>
      <c r="G97">
        <v>1.9269000300000001</v>
      </c>
      <c r="H97">
        <v>9.9000003020963209E+37</v>
      </c>
      <c r="J97" s="2">
        <f>TREND(Calibration!$A$2:$A$4,Calibration!$B$2:$B$4,C97)</f>
        <v>401.96497679195005</v>
      </c>
      <c r="K97" s="2">
        <f>TREND(Calibration!$A$2:$A$4,Calibration!$C$2:$C$4,E97)</f>
        <v>1034.265392744991</v>
      </c>
      <c r="L97" s="2">
        <f>TREND(Calibration!$A$2:$A$4,Calibration!$D$2:$D$4,G97)</f>
        <v>753.31180675157759</v>
      </c>
    </row>
    <row r="98" spans="1:12" x14ac:dyDescent="0.25">
      <c r="A98">
        <v>480089</v>
      </c>
      <c r="B98">
        <v>14.333999629999999</v>
      </c>
      <c r="C98">
        <v>0.63239997999999997</v>
      </c>
      <c r="D98">
        <v>1039.4460449200001</v>
      </c>
      <c r="E98">
        <v>2.7125999900000002</v>
      </c>
      <c r="F98">
        <v>9.9000003020963209E+37</v>
      </c>
      <c r="G98">
        <v>1.91929996</v>
      </c>
      <c r="H98">
        <v>9.9000003020963209E+37</v>
      </c>
      <c r="J98" s="2">
        <f>TREND(Calibration!$A$2:$A$4,Calibration!$B$2:$B$4,C98)</f>
        <v>404.60247134769565</v>
      </c>
      <c r="K98" s="2">
        <f>TREND(Calibration!$A$2:$A$4,Calibration!$C$2:$C$4,E98)</f>
        <v>1077.7178540421271</v>
      </c>
      <c r="L98" s="2">
        <f>TREND(Calibration!$A$2:$A$4,Calibration!$D$2:$D$4,G98)</f>
        <v>750.17876180481903</v>
      </c>
    </row>
    <row r="99" spans="1:12" x14ac:dyDescent="0.25">
      <c r="A99">
        <v>485089</v>
      </c>
      <c r="B99">
        <v>14.30200005</v>
      </c>
      <c r="C99">
        <v>0.63510001000000005</v>
      </c>
      <c r="D99">
        <v>9.9000003020963209E+37</v>
      </c>
      <c r="E99">
        <v>3.1717</v>
      </c>
      <c r="F99">
        <v>9.9000003020963209E+37</v>
      </c>
      <c r="G99">
        <v>1.92040002</v>
      </c>
      <c r="H99">
        <v>9.9000003020963209E+37</v>
      </c>
      <c r="J99" s="2">
        <f>TREND(Calibration!$A$2:$A$4,Calibration!$B$2:$B$4,C99)</f>
        <v>406.258590981498</v>
      </c>
      <c r="K99" s="2">
        <f>TREND(Calibration!$A$2:$A$4,Calibration!$C$2:$C$4,E99)</f>
        <v>1263.46307341599</v>
      </c>
      <c r="L99" s="2">
        <f>TREND(Calibration!$A$2:$A$4,Calibration!$D$2:$D$4,G99)</f>
        <v>750.63224939429267</v>
      </c>
    </row>
    <row r="100" spans="1:12" x14ac:dyDescent="0.25">
      <c r="A100">
        <v>490103</v>
      </c>
      <c r="B100">
        <v>14.30799961</v>
      </c>
      <c r="C100">
        <v>0.63940001000000002</v>
      </c>
      <c r="D100">
        <v>9.9000003020963209E+37</v>
      </c>
      <c r="E100">
        <v>2.4842</v>
      </c>
      <c r="F100">
        <v>9.9000003020963209E+37</v>
      </c>
      <c r="G100">
        <v>1.92470002</v>
      </c>
      <c r="H100">
        <v>9.9000003020963209E+37</v>
      </c>
      <c r="J100" s="2">
        <f>TREND(Calibration!$A$2:$A$4,Calibration!$B$2:$B$4,C100)</f>
        <v>408.89608553724361</v>
      </c>
      <c r="K100" s="2">
        <f>TREND(Calibration!$A$2:$A$4,Calibration!$C$2:$C$4,E100)</f>
        <v>985.31052377973344</v>
      </c>
      <c r="L100" s="2">
        <f>TREND(Calibration!$A$2:$A$4,Calibration!$D$2:$D$4,G100)</f>
        <v>752.40487691891565</v>
      </c>
    </row>
    <row r="101" spans="1:12" x14ac:dyDescent="0.25">
      <c r="A101">
        <v>495091</v>
      </c>
      <c r="B101">
        <v>14.347000120000001</v>
      </c>
      <c r="C101">
        <v>0.64160001</v>
      </c>
      <c r="D101">
        <v>9.9000003020963209E+37</v>
      </c>
      <c r="E101">
        <v>2.3982999299999999</v>
      </c>
      <c r="F101">
        <v>9.9000003020963209E+37</v>
      </c>
      <c r="G101">
        <v>1.93169999</v>
      </c>
      <c r="H101">
        <v>9.9000003020963209E+37</v>
      </c>
      <c r="J101" s="2">
        <f>TREND(Calibration!$A$2:$A$4,Calibration!$B$2:$B$4,C101)</f>
        <v>410.24550135646228</v>
      </c>
      <c r="K101" s="2">
        <f>TREND(Calibration!$A$2:$A$4,Calibration!$C$2:$C$4,E101)</f>
        <v>950.55659871146736</v>
      </c>
      <c r="L101" s="2">
        <f>TREND(Calibration!$A$2:$A$4,Calibration!$D$2:$D$4,G101)</f>
        <v>755.29053726624943</v>
      </c>
    </row>
    <row r="102" spans="1:12" x14ac:dyDescent="0.25">
      <c r="A102">
        <v>500090</v>
      </c>
      <c r="B102">
        <v>14.45400047</v>
      </c>
      <c r="C102">
        <v>0.63510001000000005</v>
      </c>
      <c r="D102">
        <v>880.23901366999996</v>
      </c>
      <c r="E102">
        <v>2.2978999600000001</v>
      </c>
      <c r="F102">
        <v>9.9000003020963209E+37</v>
      </c>
      <c r="G102">
        <v>1.93710005</v>
      </c>
      <c r="H102">
        <v>9.9000003020963209E+37</v>
      </c>
      <c r="J102" s="2">
        <f>TREND(Calibration!$A$2:$A$4,Calibration!$B$2:$B$4,C102)</f>
        <v>406.258590981498</v>
      </c>
      <c r="K102" s="2">
        <f>TREND(Calibration!$A$2:$A$4,Calibration!$C$2:$C$4,E102)</f>
        <v>909.9362239639712</v>
      </c>
      <c r="L102" s="2">
        <f>TREND(Calibration!$A$2:$A$4,Calibration!$D$2:$D$4,G102)</f>
        <v>757.51665238034604</v>
      </c>
    </row>
    <row r="103" spans="1:12" x14ac:dyDescent="0.25">
      <c r="A103">
        <v>505090</v>
      </c>
      <c r="B103">
        <v>14.59399986</v>
      </c>
      <c r="C103">
        <v>0.63719999999999999</v>
      </c>
      <c r="D103">
        <v>668.97900390999996</v>
      </c>
      <c r="E103">
        <v>2.5818998799999999</v>
      </c>
      <c r="F103">
        <v>9.9000003020963209E+37</v>
      </c>
      <c r="G103">
        <v>1.95120001</v>
      </c>
      <c r="H103">
        <v>9.9000003020963209E+37</v>
      </c>
      <c r="J103" s="2">
        <f>TREND(Calibration!$A$2:$A$4,Calibration!$B$2:$B$4,C103)</f>
        <v>407.5466635843166</v>
      </c>
      <c r="K103" s="2">
        <f>TREND(Calibration!$A$2:$A$4,Calibration!$C$2:$C$4,E103)</f>
        <v>1024.8384811923245</v>
      </c>
      <c r="L103" s="2">
        <f>TREND(Calibration!$A$2:$A$4,Calibration!$D$2:$D$4,G103)</f>
        <v>763.32920521571418</v>
      </c>
    </row>
    <row r="104" spans="1:12" x14ac:dyDescent="0.25">
      <c r="A104">
        <v>510089</v>
      </c>
      <c r="B104">
        <v>14.661999700000001</v>
      </c>
      <c r="C104">
        <v>0.64099996999999997</v>
      </c>
      <c r="D104">
        <v>1143.69494629</v>
      </c>
      <c r="E104">
        <v>3.0669000099999999</v>
      </c>
      <c r="F104">
        <v>9.9000003020963209E+37</v>
      </c>
      <c r="G104">
        <v>1.95220006</v>
      </c>
      <c r="H104">
        <v>9.9000003020963209E+37</v>
      </c>
      <c r="J104" s="2">
        <f>TREND(Calibration!$A$2:$A$4,Calibration!$B$2:$B$4,C104)</f>
        <v>409.87745432547865</v>
      </c>
      <c r="K104" s="2">
        <f>TREND(Calibration!$A$2:$A$4,Calibration!$C$2:$C$4,E104)</f>
        <v>1221.0625142591111</v>
      </c>
      <c r="L104" s="2">
        <f>TREND(Calibration!$A$2:$A$4,Calibration!$D$2:$D$4,G104)</f>
        <v>763.7414647868768</v>
      </c>
    </row>
    <row r="105" spans="1:12" x14ac:dyDescent="0.25">
      <c r="A105">
        <v>515090</v>
      </c>
      <c r="B105">
        <v>14.71700001</v>
      </c>
      <c r="C105">
        <v>0.63829999999999998</v>
      </c>
      <c r="D105">
        <v>1313.0389404299999</v>
      </c>
      <c r="E105">
        <v>2.74659991</v>
      </c>
      <c r="F105">
        <v>9.9000003020963209E+37</v>
      </c>
      <c r="G105">
        <v>1.96899998</v>
      </c>
      <c r="H105">
        <v>9.9000003020963209E+37</v>
      </c>
      <c r="J105" s="2">
        <f>TREND(Calibration!$A$2:$A$4,Calibration!$B$2:$B$4,C105)</f>
        <v>408.22137149392597</v>
      </c>
      <c r="K105" s="2">
        <f>TREND(Calibration!$A$2:$A$4,Calibration!$C$2:$C$4,E105)</f>
        <v>1091.4737295845687</v>
      </c>
      <c r="L105" s="2">
        <f>TREND(Calibration!$A$2:$A$4,Calibration!$D$2:$D$4,G105)</f>
        <v>770.66704632256608</v>
      </c>
    </row>
    <row r="106" spans="1:12" x14ac:dyDescent="0.25">
      <c r="A106">
        <v>520089</v>
      </c>
      <c r="B106">
        <v>14.70100021</v>
      </c>
      <c r="C106">
        <v>0.64099996999999997</v>
      </c>
      <c r="D106">
        <v>942.48699951000003</v>
      </c>
      <c r="E106">
        <v>3.5297000399999998</v>
      </c>
      <c r="F106">
        <v>9.9000003020963209E+37</v>
      </c>
      <c r="G106">
        <v>1.94790006</v>
      </c>
      <c r="H106">
        <v>9.9000003020963209E+37</v>
      </c>
      <c r="J106" s="2">
        <f>TREND(Calibration!$A$2:$A$4,Calibration!$B$2:$B$4,C106)</f>
        <v>409.87745432547865</v>
      </c>
      <c r="K106" s="2">
        <f>TREND(Calibration!$A$2:$A$4,Calibration!$C$2:$C$4,E106)</f>
        <v>1408.3047081736363</v>
      </c>
      <c r="L106" s="2">
        <f>TREND(Calibration!$A$2:$A$4,Calibration!$D$2:$D$4,G106)</f>
        <v>761.96883726225383</v>
      </c>
    </row>
    <row r="107" spans="1:12" x14ac:dyDescent="0.25">
      <c r="A107">
        <v>525089</v>
      </c>
      <c r="B107">
        <v>14.684000019999999</v>
      </c>
      <c r="C107">
        <v>0.63829999999999998</v>
      </c>
      <c r="D107">
        <v>1232.0190429700001</v>
      </c>
      <c r="E107">
        <v>3.6252999300000002</v>
      </c>
      <c r="F107">
        <v>9.9000003020963209E+37</v>
      </c>
      <c r="G107">
        <v>1.94519997</v>
      </c>
      <c r="H107">
        <v>9.9000003020963209E+37</v>
      </c>
      <c r="J107" s="2">
        <f>TREND(Calibration!$A$2:$A$4,Calibration!$B$2:$B$4,C107)</f>
        <v>408.22137149392597</v>
      </c>
      <c r="K107" s="2">
        <f>TREND(Calibration!$A$2:$A$4,Calibration!$C$2:$C$4,E107)</f>
        <v>1446.9830400259209</v>
      </c>
      <c r="L107" s="2">
        <f>TREND(Calibration!$A$2:$A$4,Calibration!$D$2:$D$4,G107)</f>
        <v>760.85575497086791</v>
      </c>
    </row>
    <row r="108" spans="1:12" x14ac:dyDescent="0.25">
      <c r="A108">
        <v>530089</v>
      </c>
      <c r="B108">
        <v>14.72000027</v>
      </c>
      <c r="C108">
        <v>0.63829999999999998</v>
      </c>
      <c r="D108">
        <v>933.20898437000005</v>
      </c>
      <c r="E108">
        <v>3.2678000900000002</v>
      </c>
      <c r="F108">
        <v>9.9000003020963209E+37</v>
      </c>
      <c r="G108">
        <v>1.95930004</v>
      </c>
      <c r="H108">
        <v>9.9000003020963209E+37</v>
      </c>
      <c r="J108" s="2">
        <f>TREND(Calibration!$A$2:$A$4,Calibration!$B$2:$B$4,C108)</f>
        <v>408.22137149392597</v>
      </c>
      <c r="K108" s="2">
        <f>TREND(Calibration!$A$2:$A$4,Calibration!$C$2:$C$4,E108)</f>
        <v>1302.3437789487518</v>
      </c>
      <c r="L108" s="2">
        <f>TREND(Calibration!$A$2:$A$4,Calibration!$D$2:$D$4,G108)</f>
        <v>766.6683531525216</v>
      </c>
    </row>
    <row r="109" spans="1:12" x14ac:dyDescent="0.25">
      <c r="A109">
        <v>535114</v>
      </c>
      <c r="B109">
        <v>14.769000050000001</v>
      </c>
      <c r="C109">
        <v>0.63290000000000002</v>
      </c>
      <c r="D109">
        <v>9.9000003020963209E+37</v>
      </c>
      <c r="E109">
        <v>2.53500009</v>
      </c>
      <c r="F109">
        <v>9.9000003020963209E+37</v>
      </c>
      <c r="G109">
        <v>1.96469998</v>
      </c>
      <c r="H109">
        <v>9.9000003020963209E+37</v>
      </c>
      <c r="J109" s="2">
        <f>TREND(Calibration!$A$2:$A$4,Calibration!$B$2:$B$4,C109)</f>
        <v>404.90916902857106</v>
      </c>
      <c r="K109" s="2">
        <f>TREND(Calibration!$A$2:$A$4,Calibration!$C$2:$C$4,E109)</f>
        <v>1005.8635049510081</v>
      </c>
      <c r="L109" s="2">
        <f>TREND(Calibration!$A$2:$A$4,Calibration!$D$2:$D$4,G109)</f>
        <v>768.8944187979431</v>
      </c>
    </row>
    <row r="110" spans="1:12" x14ac:dyDescent="0.25">
      <c r="A110">
        <v>540090</v>
      </c>
      <c r="B110">
        <v>14.86600018</v>
      </c>
      <c r="C110">
        <v>0.63129997000000004</v>
      </c>
      <c r="D110">
        <v>497.12701415999999</v>
      </c>
      <c r="E110">
        <v>2.7790000400000001</v>
      </c>
      <c r="F110">
        <v>9.9000003020963209E+37</v>
      </c>
      <c r="G110">
        <v>1.9651999499999999</v>
      </c>
      <c r="H110">
        <v>9.9000003020963209E+37</v>
      </c>
      <c r="J110" s="2">
        <f>TREND(Calibration!$A$2:$A$4,Calibration!$B$2:$B$4,C110)</f>
        <v>403.92775730437813</v>
      </c>
      <c r="K110" s="2">
        <f>TREND(Calibration!$A$2:$A$4,Calibration!$C$2:$C$4,E110)</f>
        <v>1104.5823532471813</v>
      </c>
      <c r="L110" s="2">
        <f>TREND(Calibration!$A$2:$A$4,Calibration!$D$2:$D$4,G110)</f>
        <v>769.10052591038163</v>
      </c>
    </row>
    <row r="111" spans="1:12" x14ac:dyDescent="0.25">
      <c r="A111">
        <v>545090</v>
      </c>
      <c r="B111">
        <v>14.914999959999999</v>
      </c>
      <c r="C111">
        <v>0.62540001000000001</v>
      </c>
      <c r="D111">
        <v>1285.9520263700001</v>
      </c>
      <c r="E111">
        <v>2.5775999999999999</v>
      </c>
      <c r="F111">
        <v>9.9000003020963209E+37</v>
      </c>
      <c r="G111">
        <v>1.97109997</v>
      </c>
      <c r="H111">
        <v>9.9000003020963209E+37</v>
      </c>
      <c r="J111" s="2">
        <f>TREND(Calibration!$A$2:$A$4,Calibration!$B$2:$B$4,C111)</f>
        <v>400.30889396039743</v>
      </c>
      <c r="K111" s="2">
        <f>TREND(Calibration!$A$2:$A$4,Calibration!$C$2:$C$4,E111)</f>
        <v>1023.09881197759</v>
      </c>
      <c r="L111" s="2">
        <f>TREND(Calibration!$A$2:$A$4,Calibration!$D$2:$D$4,G111)</f>
        <v>771.53274401452734</v>
      </c>
    </row>
    <row r="112" spans="1:12" x14ac:dyDescent="0.25">
      <c r="A112">
        <v>550089</v>
      </c>
      <c r="B112">
        <v>14.975999829999999</v>
      </c>
      <c r="C112">
        <v>0.62050002999999998</v>
      </c>
      <c r="D112">
        <v>1048.15002441</v>
      </c>
      <c r="E112">
        <v>2.4026000500000002</v>
      </c>
      <c r="F112">
        <v>9.9000003020963209E+37</v>
      </c>
      <c r="G112">
        <v>1.9754999900000001</v>
      </c>
      <c r="H112">
        <v>9.9000003020963209E+37</v>
      </c>
      <c r="J112" s="2">
        <f>TREND(Calibration!$A$2:$A$4,Calibration!$B$2:$B$4,C112)</f>
        <v>397.30338917591774</v>
      </c>
      <c r="K112" s="2">
        <f>TREND(Calibration!$A$2:$A$4,Calibration!$C$2:$C$4,E112)</f>
        <v>952.29636502672838</v>
      </c>
      <c r="L112" s="2">
        <f>TREND(Calibration!$A$2:$A$4,Calibration!$D$2:$D$4,G112)</f>
        <v>773.34660367985089</v>
      </c>
    </row>
    <row r="113" spans="1:12" x14ac:dyDescent="0.25">
      <c r="A113">
        <v>555090</v>
      </c>
      <c r="B113">
        <v>15.03100014</v>
      </c>
      <c r="C113">
        <v>0.61669998999999998</v>
      </c>
      <c r="D113">
        <v>507.82199097</v>
      </c>
      <c r="E113">
        <v>2.3178999400000002</v>
      </c>
      <c r="F113">
        <v>9.9000003020963209E+37</v>
      </c>
      <c r="G113">
        <v>1.97109997</v>
      </c>
      <c r="H113">
        <v>9.9000003020963209E+37</v>
      </c>
      <c r="J113" s="2">
        <f>TREND(Calibration!$A$2:$A$4,Calibration!$B$2:$B$4,C113)</f>
        <v>394.97255549879787</v>
      </c>
      <c r="K113" s="2">
        <f>TREND(Calibration!$A$2:$A$4,Calibration!$C$2:$C$4,E113)</f>
        <v>918.02792640713358</v>
      </c>
      <c r="L113" s="2">
        <f>TREND(Calibration!$A$2:$A$4,Calibration!$D$2:$D$4,G113)</f>
        <v>771.53274401452734</v>
      </c>
    </row>
    <row r="114" spans="1:12" x14ac:dyDescent="0.25">
      <c r="A114">
        <v>560091</v>
      </c>
      <c r="B114">
        <v>14.96199989</v>
      </c>
      <c r="C114">
        <v>0.62159997</v>
      </c>
      <c r="D114">
        <v>666.75097656000003</v>
      </c>
      <c r="E114">
        <v>2.41610003</v>
      </c>
      <c r="F114">
        <v>9.9000003020963209E+37</v>
      </c>
      <c r="G114">
        <v>1.96249998</v>
      </c>
      <c r="H114">
        <v>9.9000003020963209E+37</v>
      </c>
      <c r="J114" s="2">
        <f>TREND(Calibration!$A$2:$A$4,Calibration!$B$2:$B$4,C114)</f>
        <v>397.9780602832775</v>
      </c>
      <c r="K114" s="2">
        <f>TREND(Calibration!$A$2:$A$4,Calibration!$C$2:$C$4,E114)</f>
        <v>957.75826154605693</v>
      </c>
      <c r="L114" s="2">
        <f>TREND(Calibration!$A$2:$A$4,Calibration!$D$2:$D$4,G114)</f>
        <v>767.98749308767094</v>
      </c>
    </row>
    <row r="115" spans="1:12" x14ac:dyDescent="0.25">
      <c r="A115">
        <v>565091</v>
      </c>
      <c r="B115">
        <v>14.847000120000001</v>
      </c>
      <c r="C115">
        <v>0.62209999999999999</v>
      </c>
      <c r="D115">
        <v>854.5</v>
      </c>
      <c r="E115">
        <v>2.38050008</v>
      </c>
      <c r="F115">
        <v>9.9000003020963209E+37</v>
      </c>
      <c r="G115">
        <v>1.9716999500000001</v>
      </c>
      <c r="H115">
        <v>9.9000003020963209E+37</v>
      </c>
      <c r="J115" s="2">
        <f>TREND(Calibration!$A$2:$A$4,Calibration!$B$2:$B$4,C115)</f>
        <v>398.28476409786111</v>
      </c>
      <c r="K115" s="2">
        <f>TREND(Calibration!$A$2:$A$4,Calibration!$C$2:$C$4,E115)</f>
        <v>943.35503702325957</v>
      </c>
      <c r="L115" s="2">
        <f>TREND(Calibration!$A$2:$A$4,Calibration!$D$2:$D$4,G115)</f>
        <v>771.78007914527689</v>
      </c>
    </row>
    <row r="116" spans="1:12" x14ac:dyDescent="0.25">
      <c r="A116">
        <v>570091</v>
      </c>
      <c r="B116">
        <v>14.710000040000001</v>
      </c>
      <c r="C116">
        <v>0.61780000000000002</v>
      </c>
      <c r="D116">
        <v>-9.9000003020963209E+37</v>
      </c>
      <c r="E116">
        <v>2.3162000200000001</v>
      </c>
      <c r="F116">
        <v>9.9000003020963209E+37</v>
      </c>
      <c r="G116">
        <v>1.9744000399999999</v>
      </c>
      <c r="H116">
        <v>9.9000003020963209E+37</v>
      </c>
      <c r="J116" s="2">
        <f>TREND(Calibration!$A$2:$A$4,Calibration!$B$2:$B$4,C116)</f>
        <v>395.64726954211551</v>
      </c>
      <c r="K116" s="2">
        <f>TREND(Calibration!$A$2:$A$4,Calibration!$C$2:$C$4,E116)</f>
        <v>917.34016337851153</v>
      </c>
      <c r="L116" s="2">
        <f>TREND(Calibration!$A$2:$A$4,Calibration!$D$2:$D$4,G116)</f>
        <v>772.89316143666269</v>
      </c>
    </row>
    <row r="117" spans="1:12" x14ac:dyDescent="0.25">
      <c r="A117">
        <v>575091</v>
      </c>
      <c r="B117">
        <v>14.602000240000001</v>
      </c>
      <c r="C117">
        <v>0.61830001999999995</v>
      </c>
      <c r="D117">
        <v>952.16998291000004</v>
      </c>
      <c r="E117">
        <v>2.1800999600000002</v>
      </c>
      <c r="F117">
        <v>9.9000003020963209E+37</v>
      </c>
      <c r="G117">
        <v>1.97109997</v>
      </c>
      <c r="H117">
        <v>9.9000003020963209E+37</v>
      </c>
      <c r="J117" s="2">
        <f>TREND(Calibration!$A$2:$A$4,Calibration!$B$2:$B$4,C117)</f>
        <v>395.9539672229908</v>
      </c>
      <c r="K117" s="2">
        <f>TREND(Calibration!$A$2:$A$4,Calibration!$C$2:$C$4,E117)</f>
        <v>862.27604891356975</v>
      </c>
      <c r="L117" s="2">
        <f>TREND(Calibration!$A$2:$A$4,Calibration!$D$2:$D$4,G117)</f>
        <v>771.53274401452734</v>
      </c>
    </row>
    <row r="118" spans="1:12" x14ac:dyDescent="0.25">
      <c r="A118">
        <v>580090</v>
      </c>
      <c r="B118">
        <v>14.454999920000001</v>
      </c>
      <c r="C118">
        <v>0.61780000000000002</v>
      </c>
      <c r="D118">
        <v>1087.8790283200001</v>
      </c>
      <c r="E118">
        <v>2.4268999099999999</v>
      </c>
      <c r="F118">
        <v>9.9000003020963209E+37</v>
      </c>
      <c r="G118">
        <v>1.97819996</v>
      </c>
      <c r="H118">
        <v>9.9000003020963209E+37</v>
      </c>
      <c r="J118" s="2">
        <f>TREND(Calibration!$A$2:$A$4,Calibration!$B$2:$B$4,C118)</f>
        <v>395.64726954211551</v>
      </c>
      <c r="K118" s="2">
        <f>TREND(Calibration!$A$2:$A$4,Calibration!$C$2:$C$4,E118)</f>
        <v>962.12773668462512</v>
      </c>
      <c r="L118" s="2">
        <f>TREND(Calibration!$A$2:$A$4,Calibration!$D$2:$D$4,G118)</f>
        <v>774.45963650256169</v>
      </c>
    </row>
    <row r="119" spans="1:12" x14ac:dyDescent="0.25">
      <c r="A119">
        <v>585090</v>
      </c>
      <c r="B119">
        <v>14.411999700000001</v>
      </c>
      <c r="C119">
        <v>0.61400001999999998</v>
      </c>
      <c r="D119">
        <v>1053.49401855</v>
      </c>
      <c r="E119">
        <v>2.58139992</v>
      </c>
      <c r="F119">
        <v>9.9000003020963209E+37</v>
      </c>
      <c r="G119">
        <v>1.98090005</v>
      </c>
      <c r="H119">
        <v>9.9000003020963209E+37</v>
      </c>
      <c r="J119" s="2">
        <f>TREND(Calibration!$A$2:$A$4,Calibration!$B$2:$B$4,C119)</f>
        <v>393.31647266724519</v>
      </c>
      <c r="K119" s="2">
        <f>TREND(Calibration!$A$2:$A$4,Calibration!$C$2:$C$4,E119)</f>
        <v>1024.6362046123736</v>
      </c>
      <c r="L119" s="2">
        <f>TREND(Calibration!$A$2:$A$4,Calibration!$D$2:$D$4,G119)</f>
        <v>775.5727187939475</v>
      </c>
    </row>
    <row r="120" spans="1:12" x14ac:dyDescent="0.25">
      <c r="A120">
        <v>590091</v>
      </c>
      <c r="B120">
        <v>14.430999760000001</v>
      </c>
      <c r="C120">
        <v>0.61729997000000003</v>
      </c>
      <c r="D120">
        <v>1054.8780517600001</v>
      </c>
      <c r="E120">
        <v>3.19000006</v>
      </c>
      <c r="F120">
        <v>9.9000003020963209E+37</v>
      </c>
      <c r="G120">
        <v>1.9787000400000001</v>
      </c>
      <c r="H120">
        <v>9.9000003020963209E+37</v>
      </c>
      <c r="J120" s="2">
        <f>TREND(Calibration!$A$2:$A$4,Calibration!$B$2:$B$4,C120)</f>
        <v>395.3405657275319</v>
      </c>
      <c r="K120" s="2">
        <f>TREND(Calibration!$A$2:$A$4,Calibration!$C$2:$C$4,E120)</f>
        <v>1270.8670128305303</v>
      </c>
      <c r="L120" s="2">
        <f>TREND(Calibration!$A$2:$A$4,Calibration!$D$2:$D$4,G120)</f>
        <v>774.66578896128578</v>
      </c>
    </row>
    <row r="121" spans="1:12" x14ac:dyDescent="0.25">
      <c r="A121">
        <v>595091</v>
      </c>
      <c r="B121">
        <v>14.446999549999999</v>
      </c>
      <c r="C121">
        <v>0.61240000000000006</v>
      </c>
      <c r="D121">
        <v>9.9000003020963209E+37</v>
      </c>
      <c r="E121">
        <v>3.0657999500000002</v>
      </c>
      <c r="F121">
        <v>9.9000003020963209E+37</v>
      </c>
      <c r="G121">
        <v>1.97710001</v>
      </c>
      <c r="H121">
        <v>9.9000003020963209E+37</v>
      </c>
      <c r="J121" s="2">
        <f>TREND(Calibration!$A$2:$A$4,Calibration!$B$2:$B$4,C121)</f>
        <v>392.33506707676054</v>
      </c>
      <c r="K121" s="2">
        <f>TREND(Calibration!$A$2:$A$4,Calibration!$C$2:$C$4,E121)</f>
        <v>1220.6174459045617</v>
      </c>
      <c r="L121" s="2">
        <f>TREND(Calibration!$A$2:$A$4,Calibration!$D$2:$D$4,G121)</f>
        <v>774.0061942593735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14.571000099999999</v>
      </c>
      <c r="C2">
        <v>0.61830001999999995</v>
      </c>
      <c r="D2">
        <v>315.06100464000002</v>
      </c>
      <c r="E2">
        <v>2.5678999400000002</v>
      </c>
      <c r="F2">
        <v>9.9000003020963209E+37</v>
      </c>
      <c r="G2">
        <v>1.9744000399999999</v>
      </c>
      <c r="H2">
        <v>9.9000003020963209E+37</v>
      </c>
      <c r="J2" s="2">
        <f>TREND(Calibration!$A$2:$A$4,Calibration!$B$2:$B$4,C2)</f>
        <v>395.9539672229908</v>
      </c>
      <c r="K2" s="2">
        <f>TREND(Calibration!$A$2:$A$4,Calibration!$C$2:$C$4,E2)</f>
        <v>1019.1743080930451</v>
      </c>
      <c r="L2" s="2">
        <f>TREND(Calibration!$A$2:$A$4,Calibration!$D$2:$D$4,G2)</f>
        <v>772.89316143666269</v>
      </c>
      <c r="N2" s="2">
        <f>AVERAGE(J2:J121)</f>
        <v>410.39628053093469</v>
      </c>
    </row>
    <row r="3" spans="1:14" x14ac:dyDescent="0.25">
      <c r="A3">
        <v>5075</v>
      </c>
      <c r="B3">
        <v>14.54800034</v>
      </c>
      <c r="C3">
        <v>0.61080003000000005</v>
      </c>
      <c r="D3">
        <v>9.9000003020963209E+37</v>
      </c>
      <c r="E3">
        <v>2.5862999000000002</v>
      </c>
      <c r="F3">
        <v>9.9000003020963209E+37</v>
      </c>
      <c r="G3">
        <v>1.97109997</v>
      </c>
      <c r="H3">
        <v>9.9000003020963209E+37</v>
      </c>
      <c r="J3" s="2">
        <f>TREND(Calibration!$A$2:$A$4,Calibration!$B$2:$B$4,C3)</f>
        <v>391.35369215481722</v>
      </c>
      <c r="K3" s="2">
        <f>TREND(Calibration!$A$2:$A$4,Calibration!$C$2:$C$4,E3)</f>
        <v>1026.6186656017071</v>
      </c>
      <c r="L3" s="2">
        <f>TREND(Calibration!$A$2:$A$4,Calibration!$D$2:$D$4,G3)</f>
        <v>771.53274401452734</v>
      </c>
    </row>
    <row r="4" spans="1:14" x14ac:dyDescent="0.25">
      <c r="A4">
        <v>10076</v>
      </c>
      <c r="B4">
        <v>14.555999760000001</v>
      </c>
      <c r="C4">
        <v>0.61830001999999995</v>
      </c>
      <c r="D4">
        <v>808.20001220999995</v>
      </c>
      <c r="E4">
        <v>3.1127998799999999</v>
      </c>
      <c r="F4">
        <v>9.9000003020963209E+37</v>
      </c>
      <c r="G4">
        <v>1.9744000399999999</v>
      </c>
      <c r="H4">
        <v>9.9000003020963209E+37</v>
      </c>
      <c r="J4" s="2">
        <f>TREND(Calibration!$A$2:$A$4,Calibration!$B$2:$B$4,C4)</f>
        <v>395.9539672229908</v>
      </c>
      <c r="K4" s="2">
        <f>TREND(Calibration!$A$2:$A$4,Calibration!$C$2:$C$4,E4)</f>
        <v>1239.632937340526</v>
      </c>
      <c r="L4" s="2">
        <f>TREND(Calibration!$A$2:$A$4,Calibration!$D$2:$D$4,G4)</f>
        <v>772.89316143666269</v>
      </c>
    </row>
    <row r="5" spans="1:14" x14ac:dyDescent="0.25">
      <c r="A5">
        <v>15077</v>
      </c>
      <c r="B5">
        <v>14.48799992</v>
      </c>
      <c r="C5">
        <v>0.62099998999999995</v>
      </c>
      <c r="D5">
        <v>996.19799805000002</v>
      </c>
      <c r="E5">
        <v>2.0322000999999998</v>
      </c>
      <c r="F5">
        <v>1228.81994629</v>
      </c>
      <c r="G5">
        <v>1.9716999500000001</v>
      </c>
      <c r="H5">
        <v>9.9000003020963209E+37</v>
      </c>
      <c r="J5" s="2">
        <f>TREND(Calibration!$A$2:$A$4,Calibration!$B$2:$B$4,C5)</f>
        <v>397.61005005454348</v>
      </c>
      <c r="K5" s="2">
        <f>TREND(Calibration!$A$2:$A$4,Calibration!$C$2:$C$4,E5)</f>
        <v>802.43790615015814</v>
      </c>
      <c r="L5" s="2">
        <f>TREND(Calibration!$A$2:$A$4,Calibration!$D$2:$D$4,G5)</f>
        <v>771.78007914527689</v>
      </c>
    </row>
    <row r="6" spans="1:14" x14ac:dyDescent="0.25">
      <c r="A6">
        <v>20078</v>
      </c>
      <c r="B6">
        <v>14.40400028</v>
      </c>
      <c r="C6">
        <v>0.62209999999999999</v>
      </c>
      <c r="D6">
        <v>9.9000003020963209E+37</v>
      </c>
      <c r="E6">
        <v>2.1526000500000002</v>
      </c>
      <c r="F6">
        <v>1160.8399658200001</v>
      </c>
      <c r="G6">
        <v>1.9722000399999999</v>
      </c>
      <c r="H6">
        <v>9.9000003020963209E+37</v>
      </c>
      <c r="J6" s="2">
        <f>TREND(Calibration!$A$2:$A$4,Calibration!$B$2:$B$4,C6)</f>
        <v>398.28476409786111</v>
      </c>
      <c r="K6" s="2">
        <f>TREND(Calibration!$A$2:$A$4,Calibration!$C$2:$C$4,E6)</f>
        <v>851.1499833408169</v>
      </c>
      <c r="L6" s="2">
        <f>TREND(Calibration!$A$2:$A$4,Calibration!$D$2:$D$4,G6)</f>
        <v>771.98623572639053</v>
      </c>
    </row>
    <row r="7" spans="1:14" x14ac:dyDescent="0.25">
      <c r="A7">
        <v>25078</v>
      </c>
      <c r="B7">
        <v>14.34899998</v>
      </c>
      <c r="C7">
        <v>0.62319999999999998</v>
      </c>
      <c r="D7">
        <v>9.9000003020963209E+37</v>
      </c>
      <c r="E7">
        <v>2.3777999900000002</v>
      </c>
      <c r="F7">
        <v>1275.70495605</v>
      </c>
      <c r="G7">
        <v>1.9549000299999999</v>
      </c>
      <c r="H7">
        <v>9.9000003020963209E+37</v>
      </c>
      <c r="J7" s="2">
        <f>TREND(Calibration!$A$2:$A$4,Calibration!$B$2:$B$4,C7)</f>
        <v>398.95947200747042</v>
      </c>
      <c r="K7" s="2">
        <f>TREND(Calibration!$A$2:$A$4,Calibration!$C$2:$C$4,E7)</f>
        <v>942.26261968835433</v>
      </c>
      <c r="L7" s="2">
        <f>TREND(Calibration!$A$2:$A$4,Calibration!$D$2:$D$4,G7)</f>
        <v>764.8544976095875</v>
      </c>
    </row>
    <row r="8" spans="1:14" x14ac:dyDescent="0.25">
      <c r="A8">
        <v>30080</v>
      </c>
      <c r="B8">
        <v>14.3409996</v>
      </c>
      <c r="C8">
        <v>0.62209999999999999</v>
      </c>
      <c r="D8">
        <v>9.9000003020963209E+37</v>
      </c>
      <c r="E8">
        <v>2.2476000799999998</v>
      </c>
      <c r="F8">
        <v>614.57397461000005</v>
      </c>
      <c r="G8">
        <v>1.9549000299999999</v>
      </c>
      <c r="H8">
        <v>9.9000003020963209E+37</v>
      </c>
      <c r="J8" s="2">
        <f>TREND(Calibration!$A$2:$A$4,Calibration!$B$2:$B$4,C8)</f>
        <v>398.28476409786111</v>
      </c>
      <c r="K8" s="2">
        <f>TREND(Calibration!$A$2:$A$4,Calibration!$C$2:$C$4,E8)</f>
        <v>889.58562051902891</v>
      </c>
      <c r="L8" s="2">
        <f>TREND(Calibration!$A$2:$A$4,Calibration!$D$2:$D$4,G8)</f>
        <v>764.8544976095875</v>
      </c>
    </row>
    <row r="9" spans="1:14" x14ac:dyDescent="0.25">
      <c r="A9">
        <v>35080</v>
      </c>
      <c r="B9">
        <v>14.411999700000001</v>
      </c>
      <c r="C9">
        <v>0.63129997000000004</v>
      </c>
      <c r="D9">
        <v>983.77899170000001</v>
      </c>
      <c r="E9">
        <v>2.0943000299999999</v>
      </c>
      <c r="F9">
        <v>1138.8270263700001</v>
      </c>
      <c r="G9">
        <v>1.9614000300000001</v>
      </c>
      <c r="H9">
        <v>9.9000003020963209E+37</v>
      </c>
      <c r="J9" s="2">
        <f>TREND(Calibration!$A$2:$A$4,Calibration!$B$2:$B$4,C9)</f>
        <v>403.92775730437813</v>
      </c>
      <c r="K9" s="2">
        <f>TREND(Calibration!$A$2:$A$4,Calibration!$C$2:$C$4,E9)</f>
        <v>827.5626390399517</v>
      </c>
      <c r="L9" s="2">
        <f>TREND(Calibration!$A$2:$A$4,Calibration!$D$2:$D$4,G9)</f>
        <v>767.53405084448275</v>
      </c>
    </row>
    <row r="10" spans="1:14" x14ac:dyDescent="0.25">
      <c r="A10">
        <v>40080</v>
      </c>
      <c r="B10">
        <v>14.477000240000001</v>
      </c>
      <c r="C10">
        <v>0.63450002999999999</v>
      </c>
      <c r="D10">
        <v>9.9000003020963209E+37</v>
      </c>
      <c r="E10">
        <v>2.1768999099999999</v>
      </c>
      <c r="F10">
        <v>810.15698241999996</v>
      </c>
      <c r="G10">
        <v>1.9630000599999999</v>
      </c>
      <c r="H10">
        <v>9.9000003020963209E+37</v>
      </c>
      <c r="J10" s="2">
        <f>TREND(Calibration!$A$2:$A$4,Calibration!$B$2:$B$4,C10)</f>
        <v>405.89058075276398</v>
      </c>
      <c r="K10" s="2">
        <f>TREND(Calibration!$A$2:$A$4,Calibration!$C$2:$C$4,E10)</f>
        <v>860.98135499871364</v>
      </c>
      <c r="L10" s="2">
        <f>TREND(Calibration!$A$2:$A$4,Calibration!$D$2:$D$4,G10)</f>
        <v>768.19364554639492</v>
      </c>
    </row>
    <row r="11" spans="1:14" x14ac:dyDescent="0.25">
      <c r="A11">
        <v>45080</v>
      </c>
      <c r="B11">
        <v>14.602000240000001</v>
      </c>
      <c r="C11">
        <v>0.63990002999999995</v>
      </c>
      <c r="D11">
        <v>9.9000003020963209E+37</v>
      </c>
      <c r="E11">
        <v>2.1078000100000001</v>
      </c>
      <c r="F11">
        <v>725.03497314000003</v>
      </c>
      <c r="G11">
        <v>1.96469998</v>
      </c>
      <c r="H11">
        <v>9.9000003020963209E+37</v>
      </c>
      <c r="J11" s="2">
        <f>TREND(Calibration!$A$2:$A$4,Calibration!$B$2:$B$4,C11)</f>
        <v>409.2027832181189</v>
      </c>
      <c r="K11" s="2">
        <f>TREND(Calibration!$A$2:$A$4,Calibration!$C$2:$C$4,E11)</f>
        <v>833.02453555928048</v>
      </c>
      <c r="L11" s="2">
        <f>TREND(Calibration!$A$2:$A$4,Calibration!$D$2:$D$4,G11)</f>
        <v>768.8944187979431</v>
      </c>
    </row>
    <row r="12" spans="1:14" x14ac:dyDescent="0.25">
      <c r="A12">
        <v>50081</v>
      </c>
      <c r="B12">
        <v>14.71899986</v>
      </c>
      <c r="C12">
        <v>0.63990002999999995</v>
      </c>
      <c r="D12">
        <v>9.9000003020963209E+37</v>
      </c>
      <c r="E12">
        <v>2.3464999199999999</v>
      </c>
      <c r="F12">
        <v>838.03002930000002</v>
      </c>
      <c r="G12">
        <v>1.9775999799999999</v>
      </c>
      <c r="H12">
        <v>9.9000003020963209E+37</v>
      </c>
      <c r="J12" s="2">
        <f>TREND(Calibration!$A$2:$A$4,Calibration!$B$2:$B$4,C12)</f>
        <v>409.2027832181189</v>
      </c>
      <c r="K12" s="2">
        <f>TREND(Calibration!$A$2:$A$4,Calibration!$C$2:$C$4,E12)</f>
        <v>929.59906438029122</v>
      </c>
      <c r="L12" s="2">
        <f>TREND(Calibration!$A$2:$A$4,Calibration!$D$2:$D$4,G12)</f>
        <v>774.21230137181203</v>
      </c>
    </row>
    <row r="13" spans="1:14" x14ac:dyDescent="0.25">
      <c r="A13">
        <v>55081</v>
      </c>
      <c r="B13">
        <v>14.809000019999999</v>
      </c>
      <c r="C13">
        <v>0.63940001000000002</v>
      </c>
      <c r="D13">
        <v>9.9000003020963209E+37</v>
      </c>
      <c r="E13">
        <v>2.1287999200000001</v>
      </c>
      <c r="F13">
        <v>806.19396973000005</v>
      </c>
      <c r="G13">
        <v>1.98730004</v>
      </c>
      <c r="H13">
        <v>9.9000003020963209E+37</v>
      </c>
      <c r="J13" s="2">
        <f>TREND(Calibration!$A$2:$A$4,Calibration!$B$2:$B$4,C13)</f>
        <v>408.89608553724361</v>
      </c>
      <c r="K13" s="2">
        <f>TREND(Calibration!$A$2:$A$4,Calibration!$C$2:$C$4,E13)</f>
        <v>841.52079520819962</v>
      </c>
      <c r="L13" s="2">
        <f>TREND(Calibration!$A$2:$A$4,Calibration!$D$2:$D$4,G13)</f>
        <v>778.21104401053174</v>
      </c>
    </row>
    <row r="14" spans="1:14" x14ac:dyDescent="0.25">
      <c r="A14">
        <v>60082</v>
      </c>
      <c r="B14">
        <v>14.84200001</v>
      </c>
      <c r="C14">
        <v>0.63889998000000003</v>
      </c>
      <c r="D14">
        <v>945.13598633000004</v>
      </c>
      <c r="E14">
        <v>1.97490001</v>
      </c>
      <c r="F14">
        <v>9.9000003020963209E+37</v>
      </c>
      <c r="G14">
        <v>1.9867999599999999</v>
      </c>
      <c r="H14">
        <v>9.9000003020963209E+37</v>
      </c>
      <c r="J14" s="2">
        <f>TREND(Calibration!$A$2:$A$4,Calibration!$B$2:$B$4,C14)</f>
        <v>408.58938172265999</v>
      </c>
      <c r="K14" s="2">
        <f>TREND(Calibration!$A$2:$A$4,Calibration!$C$2:$C$4,E14)</f>
        <v>779.25511905504993</v>
      </c>
      <c r="L14" s="2">
        <f>TREND(Calibration!$A$2:$A$4,Calibration!$D$2:$D$4,G14)</f>
        <v>778.00489155180753</v>
      </c>
    </row>
    <row r="15" spans="1:14" x14ac:dyDescent="0.25">
      <c r="A15">
        <v>65082</v>
      </c>
      <c r="B15">
        <v>14.777000429999999</v>
      </c>
      <c r="C15">
        <v>0.64370000000000005</v>
      </c>
      <c r="D15">
        <v>498.02899170000001</v>
      </c>
      <c r="E15">
        <v>2.0618998999999998</v>
      </c>
      <c r="F15">
        <v>9.9000003020963209E+37</v>
      </c>
      <c r="G15">
        <v>1.9737999399999999</v>
      </c>
      <c r="H15">
        <v>9.9000003020963209E+37</v>
      </c>
      <c r="J15" s="2">
        <f>TREND(Calibration!$A$2:$A$4,Calibration!$B$2:$B$4,C15)</f>
        <v>411.53357395928094</v>
      </c>
      <c r="K15" s="2">
        <f>TREND(Calibration!$A$2:$A$4,Calibration!$C$2:$C$4,E15)</f>
        <v>814.45401537733903</v>
      </c>
      <c r="L15" s="2">
        <f>TREND(Calibration!$A$2:$A$4,Calibration!$D$2:$D$4,G15)</f>
        <v>772.64577683723803</v>
      </c>
    </row>
    <row r="16" spans="1:14" x14ac:dyDescent="0.25">
      <c r="A16">
        <v>70082</v>
      </c>
      <c r="B16">
        <v>14.71199989</v>
      </c>
      <c r="C16">
        <v>0.64480000999999998</v>
      </c>
      <c r="D16">
        <v>645.71301270000004</v>
      </c>
      <c r="E16">
        <v>2.10829997</v>
      </c>
      <c r="F16">
        <v>9.9000003020963209E+37</v>
      </c>
      <c r="G16">
        <v>1.9694999500000001</v>
      </c>
      <c r="H16">
        <v>9.9000003020963209E+37</v>
      </c>
      <c r="J16" s="2">
        <f>TREND(Calibration!$A$2:$A$4,Calibration!$B$2:$B$4,C16)</f>
        <v>412.20828800259852</v>
      </c>
      <c r="K16" s="2">
        <f>TREND(Calibration!$A$2:$A$4,Calibration!$C$2:$C$4,E16)</f>
        <v>833.22681213923113</v>
      </c>
      <c r="L16" s="2">
        <f>TREND(Calibration!$A$2:$A$4,Calibration!$D$2:$D$4,G16)</f>
        <v>770.87315343500472</v>
      </c>
    </row>
    <row r="17" spans="1:12" x14ac:dyDescent="0.25">
      <c r="A17">
        <v>75083</v>
      </c>
      <c r="B17">
        <v>14.6079998</v>
      </c>
      <c r="C17">
        <v>0.64529996999999995</v>
      </c>
      <c r="D17">
        <v>9.9000003020963209E+37</v>
      </c>
      <c r="E17">
        <v>2.2725000400000002</v>
      </c>
      <c r="F17">
        <v>9.9000003020963209E+37</v>
      </c>
      <c r="G17">
        <v>1.9716999500000001</v>
      </c>
      <c r="H17">
        <v>9.9000003020963209E+37</v>
      </c>
      <c r="J17" s="2">
        <f>TREND(Calibration!$A$2:$A$4,Calibration!$B$2:$B$4,C17)</f>
        <v>412.51494888122426</v>
      </c>
      <c r="K17" s="2">
        <f>TREND(Calibration!$A$2:$A$4,Calibration!$C$2:$C$4,E17)</f>
        <v>899.65978395152479</v>
      </c>
      <c r="L17" s="2">
        <f>TREND(Calibration!$A$2:$A$4,Calibration!$D$2:$D$4,G17)</f>
        <v>771.78007914527689</v>
      </c>
    </row>
    <row r="18" spans="1:12" x14ac:dyDescent="0.25">
      <c r="A18">
        <v>80082</v>
      </c>
      <c r="B18">
        <v>14.506999970000001</v>
      </c>
      <c r="C18">
        <v>0.64749997999999997</v>
      </c>
      <c r="D18">
        <v>656.17901611000002</v>
      </c>
      <c r="E18">
        <v>2.5285000800000001</v>
      </c>
      <c r="F18">
        <v>9.9000003020963209E+37</v>
      </c>
      <c r="G18">
        <v>1.9744000399999999</v>
      </c>
      <c r="H18">
        <v>9.9000003020963209E+37</v>
      </c>
      <c r="J18" s="2">
        <f>TREND(Calibration!$A$2:$A$4,Calibration!$B$2:$B$4,C18)</f>
        <v>413.8643708341512</v>
      </c>
      <c r="K18" s="2">
        <f>TREND(Calibration!$A$2:$A$4,Calibration!$C$2:$C$4,E18)</f>
        <v>1003.2336949813192</v>
      </c>
      <c r="L18" s="2">
        <f>TREND(Calibration!$A$2:$A$4,Calibration!$D$2:$D$4,G18)</f>
        <v>772.89316143666269</v>
      </c>
    </row>
    <row r="19" spans="1:12" x14ac:dyDescent="0.25">
      <c r="A19">
        <v>85083</v>
      </c>
      <c r="B19">
        <v>14.46500015</v>
      </c>
      <c r="C19">
        <v>0.64209998000000001</v>
      </c>
      <c r="D19">
        <v>9.9000003020963209E+37</v>
      </c>
      <c r="E19">
        <v>2.3951001199999999</v>
      </c>
      <c r="F19">
        <v>1173.39294434</v>
      </c>
      <c r="G19">
        <v>1.9673999499999999</v>
      </c>
      <c r="H19">
        <v>9.9000003020963209E+37</v>
      </c>
      <c r="J19" s="2">
        <f>TREND(Calibration!$A$2:$A$4,Calibration!$B$2:$B$4,C19)</f>
        <v>410.55216836879629</v>
      </c>
      <c r="K19" s="2">
        <f>TREND(Calibration!$A$2:$A$4,Calibration!$C$2:$C$4,E19)</f>
        <v>949.26200189713779</v>
      </c>
      <c r="L19" s="2">
        <f>TREND(Calibration!$A$2:$A$4,Calibration!$D$2:$D$4,G19)</f>
        <v>770.00745162065391</v>
      </c>
    </row>
    <row r="20" spans="1:12" x14ac:dyDescent="0.25">
      <c r="A20">
        <v>90083</v>
      </c>
      <c r="B20">
        <v>14.49400043</v>
      </c>
      <c r="C20">
        <v>0.63620001000000004</v>
      </c>
      <c r="D20">
        <v>9.9000003020963209E+37</v>
      </c>
      <c r="E20">
        <v>2.58999991</v>
      </c>
      <c r="F20">
        <v>1126.84802246</v>
      </c>
      <c r="G20">
        <v>1.9683999999999999</v>
      </c>
      <c r="H20">
        <v>9.9000003020963209E+37</v>
      </c>
      <c r="J20" s="2">
        <f>TREND(Calibration!$A$2:$A$4,Calibration!$B$2:$B$4,C20)</f>
        <v>406.93329889110737</v>
      </c>
      <c r="K20" s="2">
        <f>TREND(Calibration!$A$2:$A$4,Calibration!$C$2:$C$4,E20)</f>
        <v>1028.1156360965138</v>
      </c>
      <c r="L20" s="2">
        <f>TREND(Calibration!$A$2:$A$4,Calibration!$D$2:$D$4,G20)</f>
        <v>770.41971119181642</v>
      </c>
    </row>
    <row r="21" spans="1:12" x14ac:dyDescent="0.25">
      <c r="A21">
        <v>95094</v>
      </c>
      <c r="B21">
        <v>14.53299999</v>
      </c>
      <c r="C21">
        <v>0.63990002999999995</v>
      </c>
      <c r="D21">
        <v>1223.0629882799999</v>
      </c>
      <c r="E21">
        <v>2.4070000600000001</v>
      </c>
      <c r="F21">
        <v>1082.45605469</v>
      </c>
      <c r="G21">
        <v>1.9683999999999999</v>
      </c>
      <c r="H21">
        <v>9.9000003020963209E+37</v>
      </c>
      <c r="J21" s="2">
        <f>TREND(Calibration!$A$2:$A$4,Calibration!$B$2:$B$4,C21)</f>
        <v>409.2027832181189</v>
      </c>
      <c r="K21" s="2">
        <f>TREND(Calibration!$A$2:$A$4,Calibration!$C$2:$C$4,E21)</f>
        <v>954.07654539025566</v>
      </c>
      <c r="L21" s="2">
        <f>TREND(Calibration!$A$2:$A$4,Calibration!$D$2:$D$4,G21)</f>
        <v>770.41971119181642</v>
      </c>
    </row>
    <row r="22" spans="1:12" x14ac:dyDescent="0.25">
      <c r="A22">
        <v>100083</v>
      </c>
      <c r="B22">
        <v>14.52999973</v>
      </c>
      <c r="C22">
        <v>0.63669997</v>
      </c>
      <c r="D22">
        <v>875.73199463000003</v>
      </c>
      <c r="E22">
        <v>2.4777</v>
      </c>
      <c r="F22">
        <v>9.9000003020963209E+37</v>
      </c>
      <c r="G22">
        <v>1.9673999499999999</v>
      </c>
      <c r="H22">
        <v>9.9000003020963209E+37</v>
      </c>
      <c r="J22" s="2">
        <f>TREND(Calibration!$A$2:$A$4,Calibration!$B$2:$B$4,C22)</f>
        <v>407.23995976973305</v>
      </c>
      <c r="K22" s="2">
        <f>TREND(Calibration!$A$2:$A$4,Calibration!$C$2:$C$4,E22)</f>
        <v>982.68071785589973</v>
      </c>
      <c r="L22" s="2">
        <f>TREND(Calibration!$A$2:$A$4,Calibration!$D$2:$D$4,G22)</f>
        <v>770.00745162065391</v>
      </c>
    </row>
    <row r="23" spans="1:12" x14ac:dyDescent="0.25">
      <c r="A23">
        <v>105083</v>
      </c>
      <c r="B23">
        <v>14.52000046</v>
      </c>
      <c r="C23">
        <v>0.63510001000000005</v>
      </c>
      <c r="D23">
        <v>9.9000003020963209E+37</v>
      </c>
      <c r="E23">
        <v>2.4279999700000001</v>
      </c>
      <c r="F23">
        <v>9.9000003020963209E+37</v>
      </c>
      <c r="G23">
        <v>1.9641</v>
      </c>
      <c r="H23">
        <v>9.9000003020963209E+37</v>
      </c>
      <c r="J23" s="2">
        <f>TREND(Calibration!$A$2:$A$4,Calibration!$B$2:$B$4,C23)</f>
        <v>406.258590981498</v>
      </c>
      <c r="K23" s="2">
        <f>TREND(Calibration!$A$2:$A$4,Calibration!$C$2:$C$4,E23)</f>
        <v>962.5728050391748</v>
      </c>
      <c r="L23" s="2">
        <f>TREND(Calibration!$A$2:$A$4,Calibration!$D$2:$D$4,G23)</f>
        <v>768.64708366719356</v>
      </c>
    </row>
    <row r="24" spans="1:12" x14ac:dyDescent="0.25">
      <c r="A24">
        <v>110084</v>
      </c>
      <c r="B24">
        <v>14.46500015</v>
      </c>
      <c r="C24">
        <v>0.63669997</v>
      </c>
      <c r="D24">
        <v>599.89697265999996</v>
      </c>
      <c r="E24">
        <v>2.4518001100000002</v>
      </c>
      <c r="F24">
        <v>9.9000003020963209E+37</v>
      </c>
      <c r="G24">
        <v>1.96360004</v>
      </c>
      <c r="H24">
        <v>9.9000003020963209E+37</v>
      </c>
      <c r="J24" s="2">
        <f>TREND(Calibration!$A$2:$A$4,Calibration!$B$2:$B$4,C24)</f>
        <v>407.23995976973305</v>
      </c>
      <c r="K24" s="2">
        <f>TREND(Calibration!$A$2:$A$4,Calibration!$C$2:$C$4,E24)</f>
        <v>972.20199721764732</v>
      </c>
      <c r="L24" s="2">
        <f>TREND(Calibration!$A$2:$A$4,Calibration!$D$2:$D$4,G24)</f>
        <v>768.44098067714458</v>
      </c>
    </row>
    <row r="25" spans="1:12" x14ac:dyDescent="0.25">
      <c r="A25">
        <v>115084</v>
      </c>
      <c r="B25">
        <v>14.397000309999999</v>
      </c>
      <c r="C25">
        <v>0.63180000000000003</v>
      </c>
      <c r="D25">
        <v>600.03100586000005</v>
      </c>
      <c r="E25">
        <v>2.2297999900000001</v>
      </c>
      <c r="F25">
        <v>9.9000003020963209E+37</v>
      </c>
      <c r="G25">
        <v>1.9722000399999999</v>
      </c>
      <c r="H25">
        <v>9.9000003020963209E+37</v>
      </c>
      <c r="J25" s="2">
        <f>TREND(Calibration!$A$2:$A$4,Calibration!$B$2:$B$4,C25)</f>
        <v>404.23446111896169</v>
      </c>
      <c r="K25" s="2">
        <f>TREND(Calibration!$A$2:$A$4,Calibration!$C$2:$C$4,E25)</f>
        <v>882.38396173029469</v>
      </c>
      <c r="L25" s="2">
        <f>TREND(Calibration!$A$2:$A$4,Calibration!$D$2:$D$4,G25)</f>
        <v>771.98623572639053</v>
      </c>
    </row>
    <row r="26" spans="1:12" x14ac:dyDescent="0.25">
      <c r="A26">
        <v>120084</v>
      </c>
      <c r="B26">
        <v>14.24800014</v>
      </c>
      <c r="C26">
        <v>0.63020003000000002</v>
      </c>
      <c r="D26">
        <v>1074.0560302700001</v>
      </c>
      <c r="E26">
        <v>2.2400999100000001</v>
      </c>
      <c r="F26">
        <v>9.9000003020963209E+37</v>
      </c>
      <c r="G26">
        <v>1.9836000199999999</v>
      </c>
      <c r="H26">
        <v>9.9000003020963209E+37</v>
      </c>
      <c r="J26" s="2">
        <f>TREND(Calibration!$A$2:$A$4,Calibration!$B$2:$B$4,C26)</f>
        <v>403.25308619701838</v>
      </c>
      <c r="K26" s="2">
        <f>TREND(Calibration!$A$2:$A$4,Calibration!$C$2:$C$4,E26)</f>
        <v>886.55116028891211</v>
      </c>
      <c r="L26" s="2">
        <f>TREND(Calibration!$A$2:$A$4,Calibration!$D$2:$D$4,G26)</f>
        <v>776.68575161665831</v>
      </c>
    </row>
    <row r="27" spans="1:12" x14ac:dyDescent="0.25">
      <c r="A27">
        <v>125084</v>
      </c>
      <c r="B27">
        <v>14.06299973</v>
      </c>
      <c r="C27">
        <v>0.63129997000000004</v>
      </c>
      <c r="D27">
        <v>872.20098876999998</v>
      </c>
      <c r="E27">
        <v>2.2325000799999999</v>
      </c>
      <c r="F27">
        <v>9.9000003020963209E+37</v>
      </c>
      <c r="G27">
        <v>1.98730004</v>
      </c>
      <c r="H27">
        <v>9.9000003020963209E+37</v>
      </c>
      <c r="J27" s="2">
        <f>TREND(Calibration!$A$2:$A$4,Calibration!$B$2:$B$4,C27)</f>
        <v>403.92775730437813</v>
      </c>
      <c r="K27" s="2">
        <f>TREND(Calibration!$A$2:$A$4,Calibration!$C$2:$C$4,E27)</f>
        <v>883.47637906519992</v>
      </c>
      <c r="L27" s="2">
        <f>TREND(Calibration!$A$2:$A$4,Calibration!$D$2:$D$4,G27)</f>
        <v>778.21104401053174</v>
      </c>
    </row>
    <row r="28" spans="1:12" x14ac:dyDescent="0.25">
      <c r="A28">
        <v>130085</v>
      </c>
      <c r="B28">
        <v>13.98799992</v>
      </c>
      <c r="C28">
        <v>0.63400000000000001</v>
      </c>
      <c r="D28">
        <v>815.38897704999999</v>
      </c>
      <c r="E28">
        <v>2.1888000999999999</v>
      </c>
      <c r="F28">
        <v>9.9000003020963209E+37</v>
      </c>
      <c r="G28">
        <v>1.98520005</v>
      </c>
      <c r="H28">
        <v>9.9000003020963209E+37</v>
      </c>
      <c r="J28" s="2">
        <f>TREND(Calibration!$A$2:$A$4,Calibration!$B$2:$B$4,C28)</f>
        <v>405.58387693818037</v>
      </c>
      <c r="K28" s="2">
        <f>TREND(Calibration!$A$2:$A$4,Calibration!$C$2:$C$4,E28)</f>
        <v>865.79599963821306</v>
      </c>
      <c r="L28" s="2">
        <f>TREND(Calibration!$A$2:$A$4,Calibration!$D$2:$D$4,G28)</f>
        <v>777.34534631857048</v>
      </c>
    </row>
    <row r="29" spans="1:12" x14ac:dyDescent="0.25">
      <c r="A29">
        <v>135084</v>
      </c>
      <c r="B29">
        <v>13.98799992</v>
      </c>
      <c r="C29">
        <v>0.63400000000000001</v>
      </c>
      <c r="D29">
        <v>778.10101318</v>
      </c>
      <c r="E29">
        <v>2.1422998899999999</v>
      </c>
      <c r="F29">
        <v>9.9000003020963209E+37</v>
      </c>
      <c r="G29">
        <v>1.9922000200000001</v>
      </c>
      <c r="H29">
        <v>9.9000003020963209E+37</v>
      </c>
      <c r="J29" s="2">
        <f>TREND(Calibration!$A$2:$A$4,Calibration!$B$2:$B$4,C29)</f>
        <v>405.58387693818037</v>
      </c>
      <c r="K29" s="2">
        <f>TREND(Calibration!$A$2:$A$4,Calibration!$C$2:$C$4,E29)</f>
        <v>846.98268768167293</v>
      </c>
      <c r="L29" s="2">
        <f>TREND(Calibration!$A$2:$A$4,Calibration!$D$2:$D$4,G29)</f>
        <v>780.23100666590426</v>
      </c>
    </row>
    <row r="30" spans="1:12" x14ac:dyDescent="0.25">
      <c r="A30">
        <v>140095</v>
      </c>
      <c r="B30">
        <v>14.01399994</v>
      </c>
      <c r="C30">
        <v>0.63400000000000001</v>
      </c>
      <c r="D30">
        <v>1349.45703125</v>
      </c>
      <c r="E30">
        <v>2.16829991</v>
      </c>
      <c r="F30">
        <v>9.9000003020963209E+37</v>
      </c>
      <c r="G30">
        <v>1.99650002</v>
      </c>
      <c r="H30">
        <v>9.9000003020963209E+37</v>
      </c>
      <c r="J30" s="2">
        <f>TREND(Calibration!$A$2:$A$4,Calibration!$B$2:$B$4,C30)</f>
        <v>405.58387693818037</v>
      </c>
      <c r="K30" s="2">
        <f>TREND(Calibration!$A$2:$A$4,Calibration!$C$2:$C$4,E30)</f>
        <v>857.50191946871826</v>
      </c>
      <c r="L30" s="2">
        <f>TREND(Calibration!$A$2:$A$4,Calibration!$D$2:$D$4,G30)</f>
        <v>782.00363419052724</v>
      </c>
    </row>
    <row r="31" spans="1:12" x14ac:dyDescent="0.25">
      <c r="A31">
        <v>145084</v>
      </c>
      <c r="B31">
        <v>14.13799953</v>
      </c>
      <c r="C31">
        <v>0.64099996999999997</v>
      </c>
      <c r="D31">
        <v>196.8690033</v>
      </c>
      <c r="E31">
        <v>2.3508000400000002</v>
      </c>
      <c r="F31">
        <v>9.9000003020963209E+37</v>
      </c>
      <c r="G31">
        <v>1.9982000600000001</v>
      </c>
      <c r="H31">
        <v>9.9000003020963209E+37</v>
      </c>
      <c r="J31" s="2">
        <f>TREND(Calibration!$A$2:$A$4,Calibration!$B$2:$B$4,C31)</f>
        <v>409.87745432547865</v>
      </c>
      <c r="K31" s="2">
        <f>TREND(Calibration!$A$2:$A$4,Calibration!$C$2:$C$4,E31)</f>
        <v>931.33883069555225</v>
      </c>
      <c r="L31" s="2">
        <f>TREND(Calibration!$A$2:$A$4,Calibration!$D$2:$D$4,G31)</f>
        <v>782.70445691075054</v>
      </c>
    </row>
    <row r="32" spans="1:12" x14ac:dyDescent="0.25">
      <c r="A32">
        <v>150085</v>
      </c>
      <c r="B32">
        <v>14.289999959999999</v>
      </c>
      <c r="C32">
        <v>0.64700000999999996</v>
      </c>
      <c r="D32">
        <v>631.13299560999997</v>
      </c>
      <c r="E32">
        <v>2.27950001</v>
      </c>
      <c r="F32">
        <v>9.9000003020963209E+37</v>
      </c>
      <c r="G32">
        <v>2.0035998799999999</v>
      </c>
      <c r="H32">
        <v>9.9000003020963209E+37</v>
      </c>
      <c r="J32" s="2">
        <f>TREND(Calibration!$A$2:$A$4,Calibration!$B$2:$B$4,C32)</f>
        <v>413.5577038218172</v>
      </c>
      <c r="K32" s="2">
        <f>TREND(Calibration!$A$2:$A$4,Calibration!$C$2:$C$4,E32)</f>
        <v>902.49187050116439</v>
      </c>
      <c r="L32" s="2">
        <f>TREND(Calibration!$A$2:$A$4,Calibration!$D$2:$D$4,G32)</f>
        <v>784.93047308749692</v>
      </c>
    </row>
    <row r="33" spans="1:12" x14ac:dyDescent="0.25">
      <c r="A33">
        <v>155097</v>
      </c>
      <c r="B33">
        <v>14.335000040000001</v>
      </c>
      <c r="C33">
        <v>0.64529996999999995</v>
      </c>
      <c r="D33">
        <v>9.9000003020963209E+37</v>
      </c>
      <c r="E33">
        <v>2.1930999799999999</v>
      </c>
      <c r="F33">
        <v>9.9000003020963209E+37</v>
      </c>
      <c r="G33">
        <v>2.0127000800000001</v>
      </c>
      <c r="H33">
        <v>9.9000003020963209E+37</v>
      </c>
      <c r="J33" s="2">
        <f>TREND(Calibration!$A$2:$A$4,Calibration!$B$2:$B$4,C33)</f>
        <v>412.51494888122426</v>
      </c>
      <c r="K33" s="2">
        <f>TREND(Calibration!$A$2:$A$4,Calibration!$C$2:$C$4,E33)</f>
        <v>867.53566885294754</v>
      </c>
      <c r="L33" s="2">
        <f>TREND(Calibration!$A$2:$A$4,Calibration!$D$2:$D$4,G33)</f>
        <v>788.68193006414208</v>
      </c>
    </row>
    <row r="34" spans="1:12" x14ac:dyDescent="0.25">
      <c r="A34">
        <v>160086</v>
      </c>
      <c r="B34">
        <v>14.38700008</v>
      </c>
      <c r="C34">
        <v>0.64529996999999995</v>
      </c>
      <c r="D34">
        <v>861.66699218999997</v>
      </c>
      <c r="E34">
        <v>2.1877000299999998</v>
      </c>
      <c r="F34">
        <v>9.9000003020963209E+37</v>
      </c>
      <c r="G34">
        <v>2.01329994</v>
      </c>
      <c r="H34">
        <v>9.9000003020963209E+37</v>
      </c>
      <c r="J34" s="2">
        <f>TREND(Calibration!$A$2:$A$4,Calibration!$B$2:$B$4,C34)</f>
        <v>412.51494888122426</v>
      </c>
      <c r="K34" s="2">
        <f>TREND(Calibration!$A$2:$A$4,Calibration!$C$2:$C$4,E34)</f>
        <v>865.35092723780815</v>
      </c>
      <c r="L34" s="2">
        <f>TREND(Calibration!$A$2:$A$4,Calibration!$D$2:$D$4,G34)</f>
        <v>788.92921572621651</v>
      </c>
    </row>
    <row r="35" spans="1:12" x14ac:dyDescent="0.25">
      <c r="A35">
        <v>165086</v>
      </c>
      <c r="B35">
        <v>14.402000429999999</v>
      </c>
      <c r="C35">
        <v>0.65130001000000004</v>
      </c>
      <c r="D35">
        <v>317.67599487000001</v>
      </c>
      <c r="E35">
        <v>2.2746999300000001</v>
      </c>
      <c r="F35">
        <v>9.9000003020963209E+37</v>
      </c>
      <c r="G35">
        <v>2.0083999600000002</v>
      </c>
      <c r="H35">
        <v>9.9000003020963209E+37</v>
      </c>
      <c r="J35" s="2">
        <f>TREND(Calibration!$A$2:$A$4,Calibration!$B$2:$B$4,C35)</f>
        <v>416.19519837756286</v>
      </c>
      <c r="K35" s="2">
        <f>TREND(Calibration!$A$2:$A$4,Calibration!$C$2:$C$4,E35)</f>
        <v>900.54982760595283</v>
      </c>
      <c r="L35" s="2">
        <f>TREND(Calibration!$A$2:$A$4,Calibration!$D$2:$D$4,G35)</f>
        <v>786.90925307084399</v>
      </c>
    </row>
    <row r="36" spans="1:12" x14ac:dyDescent="0.25">
      <c r="A36">
        <v>170086</v>
      </c>
      <c r="B36">
        <v>14.37199974</v>
      </c>
      <c r="C36">
        <v>0.64429997999999999</v>
      </c>
      <c r="D36">
        <v>9.9000003020963209E+37</v>
      </c>
      <c r="E36">
        <v>2.7244999399999998</v>
      </c>
      <c r="F36">
        <v>9.9000003020963209E+37</v>
      </c>
      <c r="G36">
        <v>1.99979997</v>
      </c>
      <c r="H36">
        <v>9.9000003020963209E+37</v>
      </c>
      <c r="J36" s="2">
        <f>TREND(Calibration!$A$2:$A$4,Calibration!$B$2:$B$4,C36)</f>
        <v>411.90158418801497</v>
      </c>
      <c r="K36" s="2">
        <f>TREND(Calibration!$A$2:$A$4,Calibration!$C$2:$C$4,E36)</f>
        <v>1082.5324015811</v>
      </c>
      <c r="L36" s="2">
        <f>TREND(Calibration!$A$2:$A$4,Calibration!$D$2:$D$4,G36)</f>
        <v>783.36400214398759</v>
      </c>
    </row>
    <row r="37" spans="1:12" x14ac:dyDescent="0.25">
      <c r="A37">
        <v>175087</v>
      </c>
      <c r="B37">
        <v>14.413999560000001</v>
      </c>
      <c r="C37">
        <v>0.64529996999999995</v>
      </c>
      <c r="D37">
        <v>846.79498291000004</v>
      </c>
      <c r="E37">
        <v>2.62240005</v>
      </c>
      <c r="F37">
        <v>9.9000003020963209E+37</v>
      </c>
      <c r="G37">
        <v>1.99650002</v>
      </c>
      <c r="H37">
        <v>9.9000003020963209E+37</v>
      </c>
      <c r="J37" s="2">
        <f>TREND(Calibration!$A$2:$A$4,Calibration!$B$2:$B$4,C37)</f>
        <v>412.51494888122426</v>
      </c>
      <c r="K37" s="2">
        <f>TREND(Calibration!$A$2:$A$4,Calibration!$C$2:$C$4,E37)</f>
        <v>1041.2242638049815</v>
      </c>
      <c r="L37" s="2">
        <f>TREND(Calibration!$A$2:$A$4,Calibration!$D$2:$D$4,G37)</f>
        <v>782.00363419052724</v>
      </c>
    </row>
    <row r="38" spans="1:12" x14ac:dyDescent="0.25">
      <c r="A38">
        <v>180085</v>
      </c>
      <c r="B38">
        <v>14.43999958</v>
      </c>
      <c r="C38">
        <v>0.65240001999999997</v>
      </c>
      <c r="D38">
        <v>493.30801392000001</v>
      </c>
      <c r="E38">
        <v>2.6115999200000002</v>
      </c>
      <c r="F38">
        <v>9.9000003020963209E+37</v>
      </c>
      <c r="G38">
        <v>2.0018999599999998</v>
      </c>
      <c r="H38">
        <v>9.9000003020963209E+37</v>
      </c>
      <c r="J38" s="2">
        <f>TREND(Calibration!$A$2:$A$4,Calibration!$B$2:$B$4,C38)</f>
        <v>416.86991242088044</v>
      </c>
      <c r="K38" s="2">
        <f>TREND(Calibration!$A$2:$A$4,Calibration!$C$2:$C$4,E38)</f>
        <v>1036.8546875200318</v>
      </c>
      <c r="L38" s="2">
        <f>TREND(Calibration!$A$2:$A$4,Calibration!$D$2:$D$4,G38)</f>
        <v>784.22969983594862</v>
      </c>
    </row>
    <row r="39" spans="1:12" x14ac:dyDescent="0.25">
      <c r="A39">
        <v>185087</v>
      </c>
      <c r="B39">
        <v>14.385999679999999</v>
      </c>
      <c r="C39">
        <v>0.65179997999999995</v>
      </c>
      <c r="D39">
        <v>9.9000003020963209E+37</v>
      </c>
      <c r="E39">
        <v>2.3508000400000002</v>
      </c>
      <c r="F39">
        <v>9.9000003020963209E+37</v>
      </c>
      <c r="G39">
        <v>1.99650002</v>
      </c>
      <c r="H39">
        <v>9.9000003020963209E+37</v>
      </c>
      <c r="J39" s="2">
        <f>TREND(Calibration!$A$2:$A$4,Calibration!$B$2:$B$4,C39)</f>
        <v>416.50186538989681</v>
      </c>
      <c r="K39" s="2">
        <f>TREND(Calibration!$A$2:$A$4,Calibration!$C$2:$C$4,E39)</f>
        <v>931.33883069555225</v>
      </c>
      <c r="L39" s="2">
        <f>TREND(Calibration!$A$2:$A$4,Calibration!$D$2:$D$4,G39)</f>
        <v>782.00363419052724</v>
      </c>
    </row>
    <row r="40" spans="1:12" x14ac:dyDescent="0.25">
      <c r="A40">
        <v>190087</v>
      </c>
      <c r="B40">
        <v>14.47900009</v>
      </c>
      <c r="C40">
        <v>0.64700000999999996</v>
      </c>
      <c r="D40">
        <v>1163.98498535</v>
      </c>
      <c r="E40">
        <v>2.3513000000000002</v>
      </c>
      <c r="F40">
        <v>9.9000003020963209E+37</v>
      </c>
      <c r="G40">
        <v>1.99650002</v>
      </c>
      <c r="H40">
        <v>9.9000003020963209E+37</v>
      </c>
      <c r="J40" s="2">
        <f>TREND(Calibration!$A$2:$A$4,Calibration!$B$2:$B$4,C40)</f>
        <v>413.5577038218172</v>
      </c>
      <c r="K40" s="2">
        <f>TREND(Calibration!$A$2:$A$4,Calibration!$C$2:$C$4,E40)</f>
        <v>931.54110727550301</v>
      </c>
      <c r="L40" s="2">
        <f>TREND(Calibration!$A$2:$A$4,Calibration!$D$2:$D$4,G40)</f>
        <v>782.00363419052724</v>
      </c>
    </row>
    <row r="41" spans="1:12" x14ac:dyDescent="0.25">
      <c r="A41">
        <v>195087</v>
      </c>
      <c r="B41">
        <v>14.652999879999999</v>
      </c>
      <c r="C41">
        <v>0.65179997999999995</v>
      </c>
      <c r="D41">
        <v>610.23901366999996</v>
      </c>
      <c r="E41">
        <v>2.5220000699999998</v>
      </c>
      <c r="F41">
        <v>9.9000003020963209E+37</v>
      </c>
      <c r="G41">
        <v>1.9971000000000001</v>
      </c>
      <c r="H41">
        <v>9.9000003020963209E+37</v>
      </c>
      <c r="J41" s="2">
        <f>TREND(Calibration!$A$2:$A$4,Calibration!$B$2:$B$4,C41)</f>
        <v>416.50186538989681</v>
      </c>
      <c r="K41" s="2">
        <f>TREND(Calibration!$A$2:$A$4,Calibration!$C$2:$C$4,E41)</f>
        <v>1000.60388501163</v>
      </c>
      <c r="L41" s="2">
        <f>TREND(Calibration!$A$2:$A$4,Calibration!$D$2:$D$4,G41)</f>
        <v>782.2509693212769</v>
      </c>
    </row>
    <row r="42" spans="1:12" x14ac:dyDescent="0.25">
      <c r="A42">
        <v>200085</v>
      </c>
      <c r="B42">
        <v>14.78100014</v>
      </c>
      <c r="C42">
        <v>0.65509998999999997</v>
      </c>
      <c r="D42">
        <v>1215.66699219</v>
      </c>
      <c r="E42">
        <v>2.4637000599999999</v>
      </c>
      <c r="F42">
        <v>9.9000003020963209E+37</v>
      </c>
      <c r="G42">
        <v>2.0002999300000002</v>
      </c>
      <c r="H42">
        <v>9.9000003020963209E+37</v>
      </c>
      <c r="J42" s="2">
        <f>TREND(Calibration!$A$2:$A$4,Calibration!$B$2:$B$4,C42)</f>
        <v>418.52599525243312</v>
      </c>
      <c r="K42" s="2">
        <f>TREND(Calibration!$A$2:$A$4,Calibration!$C$2:$C$4,E42)</f>
        <v>977.01654475662031</v>
      </c>
      <c r="L42" s="2">
        <f>TREND(Calibration!$A$2:$A$4,Calibration!$D$2:$D$4,G42)</f>
        <v>783.57010513403657</v>
      </c>
    </row>
    <row r="43" spans="1:12" x14ac:dyDescent="0.25">
      <c r="A43">
        <v>205087</v>
      </c>
      <c r="B43">
        <v>14.833000180000001</v>
      </c>
      <c r="C43">
        <v>0.65130001000000004</v>
      </c>
      <c r="D43">
        <v>1191.8959960899999</v>
      </c>
      <c r="E43">
        <v>2.6602001199999998</v>
      </c>
      <c r="F43">
        <v>9.9000003020963209E+37</v>
      </c>
      <c r="G43">
        <v>2.0041000800000002</v>
      </c>
      <c r="H43">
        <v>9.9000003020963209E+37</v>
      </c>
      <c r="J43" s="2">
        <f>TREND(Calibration!$A$2:$A$4,Calibration!$B$2:$B$4,C43)</f>
        <v>416.19519837756286</v>
      </c>
      <c r="K43" s="2">
        <f>TREND(Calibration!$A$2:$A$4,Calibration!$C$2:$C$4,E43)</f>
        <v>1056.5176250368784</v>
      </c>
      <c r="L43" s="2">
        <f>TREND(Calibration!$A$2:$A$4,Calibration!$D$2:$D$4,G43)</f>
        <v>785.13667501489613</v>
      </c>
    </row>
    <row r="44" spans="1:12" x14ac:dyDescent="0.25">
      <c r="A44">
        <v>210086</v>
      </c>
      <c r="B44">
        <v>14.82699966</v>
      </c>
      <c r="C44">
        <v>0.64859997999999996</v>
      </c>
      <c r="D44">
        <v>1153.9050293</v>
      </c>
      <c r="E44">
        <v>2.4539000999999998</v>
      </c>
      <c r="F44">
        <v>9.9000003020963209E+37</v>
      </c>
      <c r="G44">
        <v>2.0057001099999998</v>
      </c>
      <c r="H44">
        <v>9.9000003020963209E+37</v>
      </c>
      <c r="J44" s="2">
        <f>TREND(Calibration!$A$2:$A$4,Calibration!$B$2:$B$4,C44)</f>
        <v>414.53907874376057</v>
      </c>
      <c r="K44" s="2">
        <f>TREND(Calibration!$A$2:$A$4,Calibration!$C$2:$C$4,E44)</f>
        <v>973.05162277795353</v>
      </c>
      <c r="L44" s="2">
        <f>TREND(Calibration!$A$2:$A$4,Calibration!$D$2:$D$4,G44)</f>
        <v>785.79626971680818</v>
      </c>
    </row>
    <row r="45" spans="1:12" x14ac:dyDescent="0.25">
      <c r="A45">
        <v>215087</v>
      </c>
      <c r="B45">
        <v>14.82499981</v>
      </c>
      <c r="C45">
        <v>0.65179997999999995</v>
      </c>
      <c r="D45">
        <v>9.9000003020963209E+37</v>
      </c>
      <c r="E45">
        <v>2.2837998900000001</v>
      </c>
      <c r="F45">
        <v>9.9000003020963209E+37</v>
      </c>
      <c r="G45">
        <v>2.0144000100000001</v>
      </c>
      <c r="H45">
        <v>9.9000003020963209E+37</v>
      </c>
      <c r="J45" s="2">
        <f>TREND(Calibration!$A$2:$A$4,Calibration!$B$2:$B$4,C45)</f>
        <v>416.50186538989681</v>
      </c>
      <c r="K45" s="2">
        <f>TREND(Calibration!$A$2:$A$4,Calibration!$C$2:$C$4,E45)</f>
        <v>904.23153971589886</v>
      </c>
      <c r="L45" s="2">
        <f>TREND(Calibration!$A$2:$A$4,Calibration!$D$2:$D$4,G45)</f>
        <v>789.38270743807982</v>
      </c>
    </row>
    <row r="46" spans="1:12" x14ac:dyDescent="0.25">
      <c r="A46">
        <v>220086</v>
      </c>
      <c r="B46">
        <v>14.807000159999999</v>
      </c>
      <c r="C46">
        <v>0.65450001000000002</v>
      </c>
      <c r="D46">
        <v>945.71002196999996</v>
      </c>
      <c r="E46">
        <v>2.3145999900000001</v>
      </c>
      <c r="F46">
        <v>9.9000003020963209E+37</v>
      </c>
      <c r="G46">
        <v>2.02999997</v>
      </c>
      <c r="H46">
        <v>9.9000003020963209E+37</v>
      </c>
      <c r="J46" s="2">
        <f>TREND(Calibration!$A$2:$A$4,Calibration!$B$2:$B$4,C46)</f>
        <v>418.15798502369915</v>
      </c>
      <c r="K46" s="2">
        <f>TREND(Calibration!$A$2:$A$4,Calibration!$C$2:$C$4,E46)</f>
        <v>916.69281439815586</v>
      </c>
      <c r="L46" s="2">
        <f>TREND(Calibration!$A$2:$A$4,Calibration!$D$2:$D$4,G46)</f>
        <v>795.81361871226989</v>
      </c>
    </row>
    <row r="47" spans="1:12" x14ac:dyDescent="0.25">
      <c r="A47">
        <v>225087</v>
      </c>
      <c r="B47">
        <v>14.75199986</v>
      </c>
      <c r="C47">
        <v>0.64910000999999995</v>
      </c>
      <c r="D47">
        <v>860.48901366999996</v>
      </c>
      <c r="E47">
        <v>2.1050999199999998</v>
      </c>
      <c r="F47">
        <v>9.9000003020963209E+37</v>
      </c>
      <c r="G47">
        <v>2.0364999799999999</v>
      </c>
      <c r="H47">
        <v>9.9000003020963209E+37</v>
      </c>
      <c r="J47" s="2">
        <f>TREND(Calibration!$A$2:$A$4,Calibration!$B$2:$B$4,C47)</f>
        <v>414.84578255834413</v>
      </c>
      <c r="K47" s="2">
        <f>TREND(Calibration!$A$2:$A$4,Calibration!$C$2:$C$4,E47)</f>
        <v>831.93211822437502</v>
      </c>
      <c r="L47" s="2">
        <f>TREND(Calibration!$A$2:$A$4,Calibration!$D$2:$D$4,G47)</f>
        <v>798.49317606955458</v>
      </c>
    </row>
    <row r="48" spans="1:12" x14ac:dyDescent="0.25">
      <c r="A48">
        <v>230087</v>
      </c>
      <c r="B48">
        <v>14.789999959999999</v>
      </c>
      <c r="C48">
        <v>0.64910000999999995</v>
      </c>
      <c r="D48">
        <v>1166.2989502</v>
      </c>
      <c r="E48">
        <v>2.1159000400000001</v>
      </c>
      <c r="F48">
        <v>9.9000003020963209E+37</v>
      </c>
      <c r="G48">
        <v>2.0608000799999999</v>
      </c>
      <c r="H48">
        <v>9.9000003020963209E+37</v>
      </c>
      <c r="J48" s="2">
        <f>TREND(Calibration!$A$2:$A$4,Calibration!$B$2:$B$4,C48)</f>
        <v>414.84578255834413</v>
      </c>
      <c r="K48" s="2">
        <f>TREND(Calibration!$A$2:$A$4,Calibration!$C$2:$C$4,E48)</f>
        <v>836.30169046346975</v>
      </c>
      <c r="L48" s="2">
        <f>TREND(Calibration!$A$2:$A$4,Calibration!$D$2:$D$4,G48)</f>
        <v>808.5106240023664</v>
      </c>
    </row>
    <row r="49" spans="1:12" x14ac:dyDescent="0.25">
      <c r="A49">
        <v>235086</v>
      </c>
      <c r="B49">
        <v>14.79599953</v>
      </c>
      <c r="C49">
        <v>0.64749997999999997</v>
      </c>
      <c r="D49">
        <v>1087.3790283200001</v>
      </c>
      <c r="E49">
        <v>2.18230009</v>
      </c>
      <c r="F49">
        <v>9.9000003020963209E+37</v>
      </c>
      <c r="G49">
        <v>2.05649996</v>
      </c>
      <c r="H49">
        <v>9.9000003020963209E+37</v>
      </c>
      <c r="J49" s="2">
        <f>TREND(Calibration!$A$2:$A$4,Calibration!$B$2:$B$4,C49)</f>
        <v>413.8643708341512</v>
      </c>
      <c r="K49" s="2">
        <f>TREND(Calibration!$A$2:$A$4,Calibration!$C$2:$C$4,E49)</f>
        <v>863.16618966852423</v>
      </c>
      <c r="L49" s="2">
        <f>TREND(Calibration!$A$2:$A$4,Calibration!$D$2:$D$4,G49)</f>
        <v>806.73794700906842</v>
      </c>
    </row>
    <row r="50" spans="1:12" x14ac:dyDescent="0.25">
      <c r="A50">
        <v>240087</v>
      </c>
      <c r="B50">
        <v>14.80799961</v>
      </c>
      <c r="C50">
        <v>0.64259999999999995</v>
      </c>
      <c r="D50">
        <v>587.83001708999996</v>
      </c>
      <c r="E50">
        <v>2.3238000900000002</v>
      </c>
      <c r="F50">
        <v>9.9000003020963209E+37</v>
      </c>
      <c r="G50">
        <v>2.0413999600000001</v>
      </c>
      <c r="H50">
        <v>9.9000003020963209E+37</v>
      </c>
      <c r="J50" s="2">
        <f>TREND(Calibration!$A$2:$A$4,Calibration!$B$2:$B$4,C50)</f>
        <v>410.85886604967158</v>
      </c>
      <c r="K50" s="2">
        <f>TREND(Calibration!$A$2:$A$4,Calibration!$C$2:$C$4,E50)</f>
        <v>920.41504170275016</v>
      </c>
      <c r="L50" s="2">
        <f>TREND(Calibration!$A$2:$A$4,Calibration!$D$2:$D$4,G50)</f>
        <v>800.51313872492733</v>
      </c>
    </row>
    <row r="51" spans="1:12" x14ac:dyDescent="0.25">
      <c r="A51">
        <v>245087</v>
      </c>
      <c r="B51">
        <v>14.852999690000001</v>
      </c>
      <c r="C51">
        <v>0.64370000000000005</v>
      </c>
      <c r="D51">
        <v>717.61602783000001</v>
      </c>
      <c r="E51">
        <v>2.06509995</v>
      </c>
      <c r="F51">
        <v>9.9000003020963209E+37</v>
      </c>
      <c r="G51">
        <v>2.0381</v>
      </c>
      <c r="H51">
        <v>9.9000003020963209E+37</v>
      </c>
      <c r="J51" s="2">
        <f>TREND(Calibration!$A$2:$A$4,Calibration!$B$2:$B$4,C51)</f>
        <v>411.53357395928094</v>
      </c>
      <c r="K51" s="2">
        <f>TREND(Calibration!$A$2:$A$4,Calibration!$C$2:$C$4,E51)</f>
        <v>815.74870929219514</v>
      </c>
      <c r="L51" s="2">
        <f>TREND(Calibration!$A$2:$A$4,Calibration!$D$2:$D$4,G51)</f>
        <v>799.15276664907731</v>
      </c>
    </row>
    <row r="52" spans="1:12" x14ac:dyDescent="0.25">
      <c r="A52">
        <v>250087</v>
      </c>
      <c r="B52">
        <v>14.84599972</v>
      </c>
      <c r="C52">
        <v>0.64160001</v>
      </c>
      <c r="D52">
        <v>746.61499022999999</v>
      </c>
      <c r="E52">
        <v>2.1050999199999998</v>
      </c>
      <c r="F52">
        <v>1354.7569580100001</v>
      </c>
      <c r="G52">
        <v>2.04029989</v>
      </c>
      <c r="H52">
        <v>9.9000003020963209E+37</v>
      </c>
      <c r="J52" s="2">
        <f>TREND(Calibration!$A$2:$A$4,Calibration!$B$2:$B$4,C52)</f>
        <v>410.24550135646228</v>
      </c>
      <c r="K52" s="2">
        <f>TREND(Calibration!$A$2:$A$4,Calibration!$C$2:$C$4,E52)</f>
        <v>831.93211822437502</v>
      </c>
      <c r="L52" s="2">
        <f>TREND(Calibration!$A$2:$A$4,Calibration!$D$2:$D$4,G52)</f>
        <v>800.05964701306402</v>
      </c>
    </row>
    <row r="53" spans="1:12" x14ac:dyDescent="0.25">
      <c r="A53">
        <v>255086</v>
      </c>
      <c r="B53">
        <v>14.829999920000001</v>
      </c>
      <c r="C53">
        <v>0.64160001</v>
      </c>
      <c r="D53">
        <v>696.11102295000001</v>
      </c>
      <c r="E53">
        <v>2.1078000100000001</v>
      </c>
      <c r="F53">
        <v>1291.8819580100001</v>
      </c>
      <c r="G53">
        <v>2.0397000300000001</v>
      </c>
      <c r="H53">
        <v>9.9000003020963209E+37</v>
      </c>
      <c r="J53" s="2">
        <f>TREND(Calibration!$A$2:$A$4,Calibration!$B$2:$B$4,C53)</f>
        <v>410.24550135646228</v>
      </c>
      <c r="K53" s="2">
        <f>TREND(Calibration!$A$2:$A$4,Calibration!$C$2:$C$4,E53)</f>
        <v>833.02453555928048</v>
      </c>
      <c r="L53" s="2">
        <f>TREND(Calibration!$A$2:$A$4,Calibration!$D$2:$D$4,G53)</f>
        <v>799.81236135098948</v>
      </c>
    </row>
    <row r="54" spans="1:12" x14ac:dyDescent="0.25">
      <c r="A54">
        <v>260087</v>
      </c>
      <c r="B54">
        <v>14.72900009</v>
      </c>
      <c r="C54">
        <v>0.63620001000000004</v>
      </c>
      <c r="D54">
        <v>1203.85095215</v>
      </c>
      <c r="E54">
        <v>2.0694000699999999</v>
      </c>
      <c r="F54">
        <v>980.95202637</v>
      </c>
      <c r="G54">
        <v>2.0423998800000001</v>
      </c>
      <c r="H54">
        <v>9.9000003020963209E+37</v>
      </c>
      <c r="J54" s="2">
        <f>TREND(Calibration!$A$2:$A$4,Calibration!$B$2:$B$4,C54)</f>
        <v>406.93329889110737</v>
      </c>
      <c r="K54" s="2">
        <f>TREND(Calibration!$A$2:$A$4,Calibration!$C$2:$C$4,E54)</f>
        <v>817.48847560745594</v>
      </c>
      <c r="L54" s="2">
        <f>TREND(Calibration!$A$2:$A$4,Calibration!$D$2:$D$4,G54)</f>
        <v>800.92534470502517</v>
      </c>
    </row>
    <row r="55" spans="1:12" x14ac:dyDescent="0.25">
      <c r="A55">
        <v>265087</v>
      </c>
      <c r="B55">
        <v>14.65499973</v>
      </c>
      <c r="C55">
        <v>0.64160001</v>
      </c>
      <c r="D55">
        <v>1293.0610351600001</v>
      </c>
      <c r="E55">
        <v>2.0009000299999999</v>
      </c>
      <c r="F55">
        <v>1084.65197754</v>
      </c>
      <c r="G55">
        <v>2.0369999399999998</v>
      </c>
      <c r="H55">
        <v>9.9000003020963209E+37</v>
      </c>
      <c r="J55" s="2">
        <f>TREND(Calibration!$A$2:$A$4,Calibration!$B$2:$B$4,C55)</f>
        <v>410.24550135646228</v>
      </c>
      <c r="K55" s="2">
        <f>TREND(Calibration!$A$2:$A$4,Calibration!$C$2:$C$4,E55)</f>
        <v>789.77435084209515</v>
      </c>
      <c r="L55" s="2">
        <f>TREND(Calibration!$A$2:$A$4,Calibration!$D$2:$D$4,G55)</f>
        <v>798.69927905960355</v>
      </c>
    </row>
    <row r="56" spans="1:12" x14ac:dyDescent="0.25">
      <c r="A56">
        <v>270087</v>
      </c>
      <c r="B56">
        <v>14.51200008</v>
      </c>
      <c r="C56">
        <v>0.63829999999999998</v>
      </c>
      <c r="D56">
        <v>9.9000003020963209E+37</v>
      </c>
      <c r="E56">
        <v>2.1396000399999999</v>
      </c>
      <c r="F56">
        <v>1320.7840576200001</v>
      </c>
      <c r="G56">
        <v>2.0467998999999999</v>
      </c>
      <c r="H56">
        <v>9.9000003020963209E+37</v>
      </c>
      <c r="J56" s="2">
        <f>TREND(Calibration!$A$2:$A$4,Calibration!$B$2:$B$4,C56)</f>
        <v>408.22137149392597</v>
      </c>
      <c r="K56" s="2">
        <f>TREND(Calibration!$A$2:$A$4,Calibration!$C$2:$C$4,E56)</f>
        <v>845.89036744729412</v>
      </c>
      <c r="L56" s="2">
        <f>TREND(Calibration!$A$2:$A$4,Calibration!$D$2:$D$4,G56)</f>
        <v>802.73920437034872</v>
      </c>
    </row>
    <row r="57" spans="1:12" x14ac:dyDescent="0.25">
      <c r="A57">
        <v>275086</v>
      </c>
      <c r="B57">
        <v>14.402000429999999</v>
      </c>
      <c r="C57">
        <v>0.64370000000000005</v>
      </c>
      <c r="D57">
        <v>1189.0360107399999</v>
      </c>
      <c r="E57">
        <v>2.0208001100000001</v>
      </c>
      <c r="F57">
        <v>9.9000003020963209E+37</v>
      </c>
      <c r="G57">
        <v>2.0527000399999999</v>
      </c>
      <c r="H57">
        <v>9.9000003020963209E+37</v>
      </c>
      <c r="J57" s="2">
        <f>TREND(Calibration!$A$2:$A$4,Calibration!$B$2:$B$4,C57)</f>
        <v>411.53357395928094</v>
      </c>
      <c r="K57" s="2">
        <f>TREND(Calibration!$A$2:$A$4,Calibration!$C$2:$C$4,E57)</f>
        <v>797.82563519113592</v>
      </c>
      <c r="L57" s="2">
        <f>TREND(Calibration!$A$2:$A$4,Calibration!$D$2:$D$4,G57)</f>
        <v>805.17147194316942</v>
      </c>
    </row>
    <row r="58" spans="1:12" x14ac:dyDescent="0.25">
      <c r="A58">
        <v>280086</v>
      </c>
      <c r="B58">
        <v>14.27900028</v>
      </c>
      <c r="C58">
        <v>0.65130001000000004</v>
      </c>
      <c r="D58">
        <v>1348.79199219</v>
      </c>
      <c r="E58">
        <v>1.88469994</v>
      </c>
      <c r="F58">
        <v>9.9000003020963209E+37</v>
      </c>
      <c r="G58">
        <v>2.05049992</v>
      </c>
      <c r="H58">
        <v>9.9000003020963209E+37</v>
      </c>
      <c r="J58" s="2">
        <f>TREND(Calibration!$A$2:$A$4,Calibration!$B$2:$B$4,C58)</f>
        <v>416.19519837756286</v>
      </c>
      <c r="K58" s="2">
        <f>TREND(Calibration!$A$2:$A$4,Calibration!$C$2:$C$4,E58)</f>
        <v>742.7614762217861</v>
      </c>
      <c r="L58" s="2">
        <f>TREND(Calibration!$A$2:$A$4,Calibration!$D$2:$D$4,G58)</f>
        <v>804.26449676422214</v>
      </c>
    </row>
    <row r="59" spans="1:12" x14ac:dyDescent="0.25">
      <c r="A59">
        <v>285086</v>
      </c>
      <c r="B59">
        <v>14.222999570000001</v>
      </c>
      <c r="C59">
        <v>0.65339999999999998</v>
      </c>
      <c r="D59">
        <v>1227.0770263700001</v>
      </c>
      <c r="E59">
        <v>2.0381</v>
      </c>
      <c r="F59">
        <v>9.9000003020963209E+37</v>
      </c>
      <c r="G59">
        <v>2.0488998899999999</v>
      </c>
      <c r="H59">
        <v>9.9000003020963209E+37</v>
      </c>
      <c r="J59" s="2">
        <f>TREND(Calibration!$A$2:$A$4,Calibration!$B$2:$B$4,C59)</f>
        <v>417.48327098038152</v>
      </c>
      <c r="K59" s="2">
        <f>TREND(Calibration!$A$2:$A$4,Calibration!$C$2:$C$4,E59)</f>
        <v>804.82492029939306</v>
      </c>
      <c r="L59" s="2">
        <f>TREND(Calibration!$A$2:$A$4,Calibration!$D$2:$D$4,G59)</f>
        <v>803.60490206230986</v>
      </c>
    </row>
    <row r="60" spans="1:12" x14ac:dyDescent="0.25">
      <c r="A60">
        <v>290086</v>
      </c>
      <c r="B60">
        <v>14.24600029</v>
      </c>
      <c r="C60">
        <v>0.65560001000000001</v>
      </c>
      <c r="D60">
        <v>1129.6529541</v>
      </c>
      <c r="E60">
        <v>2.01329994</v>
      </c>
      <c r="F60">
        <v>9.9000003020963209E+37</v>
      </c>
      <c r="G60">
        <v>2.05649996</v>
      </c>
      <c r="H60">
        <v>9.9000003020963209E+37</v>
      </c>
      <c r="J60" s="2">
        <f>TREND(Calibration!$A$2:$A$4,Calibration!$B$2:$B$4,C60)</f>
        <v>418.83269293330846</v>
      </c>
      <c r="K60" s="2">
        <f>TREND(Calibration!$A$2:$A$4,Calibration!$C$2:$C$4,E60)</f>
        <v>794.79117496101901</v>
      </c>
      <c r="L60" s="2">
        <f>TREND(Calibration!$A$2:$A$4,Calibration!$D$2:$D$4,G60)</f>
        <v>806.73794700906842</v>
      </c>
    </row>
    <row r="61" spans="1:12" x14ac:dyDescent="0.25">
      <c r="A61">
        <v>295086</v>
      </c>
      <c r="B61">
        <v>14.34300041</v>
      </c>
      <c r="C61">
        <v>0.65780002000000004</v>
      </c>
      <c r="D61">
        <v>1013.01397705</v>
      </c>
      <c r="E61">
        <v>2.0009000299999999</v>
      </c>
      <c r="F61">
        <v>9.9000003020963209E+37</v>
      </c>
      <c r="G61">
        <v>2.0592000499999998</v>
      </c>
      <c r="H61">
        <v>9.9000003020963209E+37</v>
      </c>
      <c r="J61" s="2">
        <f>TREND(Calibration!$A$2:$A$4,Calibration!$B$2:$B$4,C61)</f>
        <v>420.18211488623547</v>
      </c>
      <c r="K61" s="2">
        <f>TREND(Calibration!$A$2:$A$4,Calibration!$C$2:$C$4,E61)</f>
        <v>789.77435084209515</v>
      </c>
      <c r="L61" s="2">
        <f>TREND(Calibration!$A$2:$A$4,Calibration!$D$2:$D$4,G61)</f>
        <v>807.85102930045423</v>
      </c>
    </row>
    <row r="62" spans="1:12" x14ac:dyDescent="0.25">
      <c r="A62">
        <v>300087</v>
      </c>
      <c r="B62">
        <v>14.44999981</v>
      </c>
      <c r="C62">
        <v>0.66259997999999998</v>
      </c>
      <c r="D62">
        <v>1110.4770507799999</v>
      </c>
      <c r="E62">
        <v>1.9549000299999999</v>
      </c>
      <c r="F62">
        <v>9.9000003020963209E+37</v>
      </c>
      <c r="G62">
        <v>2.0381</v>
      </c>
      <c r="H62">
        <v>9.9000003020963209E+37</v>
      </c>
      <c r="J62" s="2">
        <f>TREND(Calibration!$A$2:$A$4,Calibration!$B$2:$B$4,C62)</f>
        <v>423.12627032060675</v>
      </c>
      <c r="K62" s="2">
        <f>TREND(Calibration!$A$2:$A$4,Calibration!$C$2:$C$4,E62)</f>
        <v>771.16341661188744</v>
      </c>
      <c r="L62" s="2">
        <f>TREND(Calibration!$A$2:$A$4,Calibration!$D$2:$D$4,G62)</f>
        <v>799.15276664907731</v>
      </c>
    </row>
    <row r="63" spans="1:12" x14ac:dyDescent="0.25">
      <c r="A63">
        <v>305086</v>
      </c>
      <c r="B63">
        <v>14.53199959</v>
      </c>
      <c r="C63">
        <v>0.66799998000000005</v>
      </c>
      <c r="D63">
        <v>1083.33300781</v>
      </c>
      <c r="E63">
        <v>1.9198000399999999</v>
      </c>
      <c r="F63">
        <v>9.9000003020963209E+37</v>
      </c>
      <c r="G63">
        <v>2.0392000700000001</v>
      </c>
      <c r="H63">
        <v>9.9000003020963209E+37</v>
      </c>
      <c r="J63" s="2">
        <f>TREND(Calibration!$A$2:$A$4,Calibration!$B$2:$B$4,C63)</f>
        <v>426.43847278596172</v>
      </c>
      <c r="K63" s="2">
        <f>TREND(Calibration!$A$2:$A$4,Calibration!$C$2:$C$4,E63)</f>
        <v>756.96246866904073</v>
      </c>
      <c r="L63" s="2">
        <f>TREND(Calibration!$A$2:$A$4,Calibration!$D$2:$D$4,G63)</f>
        <v>799.60625836094061</v>
      </c>
    </row>
    <row r="64" spans="1:12" x14ac:dyDescent="0.25">
      <c r="A64">
        <v>310086</v>
      </c>
      <c r="B64">
        <v>14.602999690000001</v>
      </c>
      <c r="C64">
        <v>0.66970003</v>
      </c>
      <c r="D64">
        <v>1058.9689941399999</v>
      </c>
      <c r="E64">
        <v>1.9485000400000001</v>
      </c>
      <c r="F64">
        <v>9.9000003020963209E+37</v>
      </c>
      <c r="G64">
        <v>2.0634999299999999</v>
      </c>
      <c r="H64">
        <v>9.9000003020963209E+37</v>
      </c>
      <c r="J64" s="2">
        <f>TREND(Calibration!$A$2:$A$4,Calibration!$B$2:$B$4,C64)</f>
        <v>427.48123386026293</v>
      </c>
      <c r="K64" s="2">
        <f>TREND(Calibration!$A$2:$A$4,Calibration!$C$2:$C$4,E64)</f>
        <v>768.57407328658348</v>
      </c>
      <c r="L64" s="2">
        <f>TREND(Calibration!$A$2:$A$4,Calibration!$D$2:$D$4,G64)</f>
        <v>809.62360735640209</v>
      </c>
    </row>
    <row r="65" spans="1:12" x14ac:dyDescent="0.25">
      <c r="A65">
        <v>315088</v>
      </c>
      <c r="B65">
        <v>14.60900021</v>
      </c>
      <c r="C65">
        <v>0.66259997999999998</v>
      </c>
      <c r="D65">
        <v>9.9000003020963209E+37</v>
      </c>
      <c r="E65">
        <v>2.1229000099999999</v>
      </c>
      <c r="F65">
        <v>1249.3280029299999</v>
      </c>
      <c r="G65">
        <v>2.0576000200000002</v>
      </c>
      <c r="H65">
        <v>9.9000003020963209E+37</v>
      </c>
      <c r="J65" s="2">
        <f>TREND(Calibration!$A$2:$A$4,Calibration!$B$2:$B$4,C65)</f>
        <v>423.12627032060675</v>
      </c>
      <c r="K65" s="2">
        <f>TREND(Calibration!$A$2:$A$4,Calibration!$C$2:$C$4,E65)</f>
        <v>839.13377701310947</v>
      </c>
      <c r="L65" s="2">
        <f>TREND(Calibration!$A$2:$A$4,Calibration!$D$2:$D$4,G65)</f>
        <v>807.19143459854217</v>
      </c>
    </row>
    <row r="66" spans="1:12" x14ac:dyDescent="0.25">
      <c r="A66">
        <v>320086</v>
      </c>
      <c r="B66">
        <v>14.626000400000001</v>
      </c>
      <c r="C66">
        <v>0.66149997999999999</v>
      </c>
      <c r="D66">
        <v>9.9000003020963209E+37</v>
      </c>
      <c r="E66">
        <v>2.1034998900000001</v>
      </c>
      <c r="F66">
        <v>1057.0489502</v>
      </c>
      <c r="G66">
        <v>2.05430007</v>
      </c>
      <c r="H66">
        <v>9.9000003020963209E+37</v>
      </c>
      <c r="J66" s="2">
        <f>TREND(Calibration!$A$2:$A$4,Calibration!$B$2:$B$4,C66)</f>
        <v>422.45156241099738</v>
      </c>
      <c r="K66" s="2">
        <f>TREND(Calibration!$A$2:$A$4,Calibration!$C$2:$C$4,E66)</f>
        <v>831.28476924401957</v>
      </c>
      <c r="L66" s="2">
        <f>TREND(Calibration!$A$2:$A$4,Calibration!$D$2:$D$4,G66)</f>
        <v>805.83106664508171</v>
      </c>
    </row>
    <row r="67" spans="1:12" x14ac:dyDescent="0.25">
      <c r="A67">
        <v>325087</v>
      </c>
      <c r="B67">
        <v>14.6420002</v>
      </c>
      <c r="C67">
        <v>0.66320002</v>
      </c>
      <c r="D67">
        <v>456.64001465000001</v>
      </c>
      <c r="E67">
        <v>2.0208001100000001</v>
      </c>
      <c r="F67">
        <v>9.9000003020963209E+37</v>
      </c>
      <c r="G67">
        <v>2.05699992</v>
      </c>
      <c r="H67">
        <v>9.9000003020963209E+37</v>
      </c>
      <c r="J67" s="2">
        <f>TREND(Calibration!$A$2:$A$4,Calibration!$B$2:$B$4,C67)</f>
        <v>423.49431735159038</v>
      </c>
      <c r="K67" s="2">
        <f>TREND(Calibration!$A$2:$A$4,Calibration!$C$2:$C$4,E67)</f>
        <v>797.82563519113592</v>
      </c>
      <c r="L67" s="2">
        <f>TREND(Calibration!$A$2:$A$4,Calibration!$D$2:$D$4,G67)</f>
        <v>806.94404999911728</v>
      </c>
    </row>
    <row r="68" spans="1:12" x14ac:dyDescent="0.25">
      <c r="A68">
        <v>330087</v>
      </c>
      <c r="B68">
        <v>14.626000400000001</v>
      </c>
      <c r="C68">
        <v>0.66100000999999997</v>
      </c>
      <c r="D68">
        <v>1355.6130371100001</v>
      </c>
      <c r="E68">
        <v>2.0710999999999999</v>
      </c>
      <c r="F68">
        <v>9.9000003020963209E+37</v>
      </c>
      <c r="G68">
        <v>2.0592000499999998</v>
      </c>
      <c r="H68">
        <v>9.9000003020963209E+37</v>
      </c>
      <c r="J68" s="2">
        <f>TREND(Calibration!$A$2:$A$4,Calibration!$B$2:$B$4,C68)</f>
        <v>422.14489539866344</v>
      </c>
      <c r="K68" s="2">
        <f>TREND(Calibration!$A$2:$A$4,Calibration!$C$2:$C$4,E68)</f>
        <v>818.17624268193333</v>
      </c>
      <c r="L68" s="2">
        <f>TREND(Calibration!$A$2:$A$4,Calibration!$D$2:$D$4,G68)</f>
        <v>807.85102930045423</v>
      </c>
    </row>
    <row r="69" spans="1:12" x14ac:dyDescent="0.25">
      <c r="A69">
        <v>335086</v>
      </c>
      <c r="B69">
        <v>14.664999959999999</v>
      </c>
      <c r="C69">
        <v>0.65719998000000002</v>
      </c>
      <c r="D69">
        <v>9.9000003020963209E+37</v>
      </c>
      <c r="E69">
        <v>2.0072999</v>
      </c>
      <c r="F69">
        <v>9.9000003020963209E+37</v>
      </c>
      <c r="G69">
        <v>2.05220008</v>
      </c>
      <c r="H69">
        <v>9.9000003020963209E+37</v>
      </c>
      <c r="J69" s="2">
        <f>TREND(Calibration!$A$2:$A$4,Calibration!$B$2:$B$4,C69)</f>
        <v>419.81406785525184</v>
      </c>
      <c r="K69" s="2">
        <f>TREND(Calibration!$A$2:$A$4,Calibration!$C$2:$C$4,E69)</f>
        <v>792.36364561713606</v>
      </c>
      <c r="L69" s="2">
        <f>TREND(Calibration!$A$2:$A$4,Calibration!$D$2:$D$4,G69)</f>
        <v>804.96536895312056</v>
      </c>
    </row>
    <row r="70" spans="1:12" x14ac:dyDescent="0.25">
      <c r="A70">
        <v>340088</v>
      </c>
      <c r="B70">
        <v>14.70400047</v>
      </c>
      <c r="C70">
        <v>0.66210002000000001</v>
      </c>
      <c r="D70">
        <v>9.9000003020963209E+37</v>
      </c>
      <c r="E70">
        <v>2.3410999800000001</v>
      </c>
      <c r="F70">
        <v>9.9000003020963209E+37</v>
      </c>
      <c r="G70">
        <v>2.0478000600000001</v>
      </c>
      <c r="H70">
        <v>9.9000003020963209E+37</v>
      </c>
      <c r="J70" s="2">
        <f>TREND(Calibration!$A$2:$A$4,Calibration!$B$2:$B$4,C70)</f>
        <v>422.81960944198107</v>
      </c>
      <c r="K70" s="2">
        <f>TREND(Calibration!$A$2:$A$4,Calibration!$C$2:$C$4,E70)</f>
        <v>927.41432681100719</v>
      </c>
      <c r="L70" s="2">
        <f>TREND(Calibration!$A$2:$A$4,Calibration!$D$2:$D$4,G70)</f>
        <v>803.1515092877969</v>
      </c>
    </row>
    <row r="71" spans="1:12" x14ac:dyDescent="0.25">
      <c r="A71">
        <v>345088</v>
      </c>
      <c r="B71">
        <v>14.81400013</v>
      </c>
      <c r="C71">
        <v>0.65829998000000001</v>
      </c>
      <c r="D71">
        <v>9.9000003020963209E+37</v>
      </c>
      <c r="E71">
        <v>2.1094000300000002</v>
      </c>
      <c r="F71">
        <v>1031.5870361299999</v>
      </c>
      <c r="G71">
        <v>2.0446000099999999</v>
      </c>
      <c r="H71">
        <v>9.9000003020963209E+37</v>
      </c>
      <c r="J71" s="2">
        <f>TREND(Calibration!$A$2:$A$4,Calibration!$B$2:$B$4,C71)</f>
        <v>420.48877576486115</v>
      </c>
      <c r="K71" s="2">
        <f>TREND(Calibration!$A$2:$A$4,Calibration!$C$2:$C$4,E71)</f>
        <v>833.6718804937808</v>
      </c>
      <c r="L71" s="2">
        <f>TREND(Calibration!$A$2:$A$4,Calibration!$D$2:$D$4,G71)</f>
        <v>801.832324006362</v>
      </c>
    </row>
    <row r="72" spans="1:12" x14ac:dyDescent="0.25">
      <c r="A72">
        <v>350087</v>
      </c>
      <c r="B72">
        <v>14.92399979</v>
      </c>
      <c r="C72">
        <v>0.65560001000000001</v>
      </c>
      <c r="D72">
        <v>9.9000003020963209E+37</v>
      </c>
      <c r="E72">
        <v>2.1433999500000001</v>
      </c>
      <c r="F72">
        <v>813.06701659999999</v>
      </c>
      <c r="G72">
        <v>2.0666999800000001</v>
      </c>
      <c r="H72">
        <v>9.9000003020963209E+37</v>
      </c>
      <c r="J72" s="2">
        <f>TREND(Calibration!$A$2:$A$4,Calibration!$B$2:$B$4,C72)</f>
        <v>418.83269293330846</v>
      </c>
      <c r="K72" s="2">
        <f>TREND(Calibration!$A$2:$A$4,Calibration!$C$2:$C$4,E72)</f>
        <v>847.4277560362226</v>
      </c>
      <c r="L72" s="2">
        <f>TREND(Calibration!$A$2:$A$4,Calibration!$D$2:$D$4,G72)</f>
        <v>810.94279263783699</v>
      </c>
    </row>
    <row r="73" spans="1:12" x14ac:dyDescent="0.25">
      <c r="A73">
        <v>355086</v>
      </c>
      <c r="B73">
        <v>15.02099991</v>
      </c>
      <c r="C73">
        <v>0.65339999999999998</v>
      </c>
      <c r="D73">
        <v>1072.0019531200001</v>
      </c>
      <c r="E73">
        <v>2.12450004</v>
      </c>
      <c r="F73">
        <v>9.9000003020963209E+37</v>
      </c>
      <c r="G73">
        <v>2.0678000499999998</v>
      </c>
      <c r="H73">
        <v>9.9000003020963209E+37</v>
      </c>
      <c r="J73" s="2">
        <f>TREND(Calibration!$A$2:$A$4,Calibration!$B$2:$B$4,C73)</f>
        <v>417.48327098038152</v>
      </c>
      <c r="K73" s="2">
        <f>TREND(Calibration!$A$2:$A$4,Calibration!$C$2:$C$4,E73)</f>
        <v>839.78112599346514</v>
      </c>
      <c r="L73" s="2">
        <f>TREND(Calibration!$A$2:$A$4,Calibration!$D$2:$D$4,G73)</f>
        <v>811.39628434970007</v>
      </c>
    </row>
    <row r="74" spans="1:12" x14ac:dyDescent="0.25">
      <c r="A74">
        <v>360086</v>
      </c>
      <c r="B74">
        <v>15.01799965</v>
      </c>
      <c r="C74">
        <v>0.65240001999999997</v>
      </c>
      <c r="D74">
        <v>9.9000003020963209E+37</v>
      </c>
      <c r="E74">
        <v>2.1888000999999999</v>
      </c>
      <c r="F74">
        <v>1234.62597656</v>
      </c>
      <c r="G74">
        <v>2.0657000499999998</v>
      </c>
      <c r="H74">
        <v>9.9000003020963209E+37</v>
      </c>
      <c r="J74" s="2">
        <f>TREND(Calibration!$A$2:$A$4,Calibration!$B$2:$B$4,C74)</f>
        <v>416.86991242088044</v>
      </c>
      <c r="K74" s="2">
        <f>TREND(Calibration!$A$2:$A$4,Calibration!$C$2:$C$4,E74)</f>
        <v>865.79599963821306</v>
      </c>
      <c r="L74" s="2">
        <f>TREND(Calibration!$A$2:$A$4,Calibration!$D$2:$D$4,G74)</f>
        <v>810.53058253534937</v>
      </c>
    </row>
    <row r="75" spans="1:12" x14ac:dyDescent="0.25">
      <c r="A75">
        <v>365087</v>
      </c>
      <c r="B75">
        <v>14.972999570000001</v>
      </c>
      <c r="C75">
        <v>0.65020001000000005</v>
      </c>
      <c r="D75">
        <v>9.9000003020963209E+37</v>
      </c>
      <c r="E75">
        <v>2.1017999600000001</v>
      </c>
      <c r="F75">
        <v>639.16198729999996</v>
      </c>
      <c r="G75">
        <v>2.0634999299999999</v>
      </c>
      <c r="H75">
        <v>9.9000003020963209E+37</v>
      </c>
      <c r="J75" s="2">
        <f>TREND(Calibration!$A$2:$A$4,Calibration!$B$2:$B$4,C75)</f>
        <v>415.52049046795355</v>
      </c>
      <c r="K75" s="2">
        <f>TREND(Calibration!$A$2:$A$4,Calibration!$C$2:$C$4,E75)</f>
        <v>830.59700216954229</v>
      </c>
      <c r="L75" s="2">
        <f>TREND(Calibration!$A$2:$A$4,Calibration!$D$2:$D$4,G75)</f>
        <v>809.62360735640209</v>
      </c>
    </row>
    <row r="76" spans="1:12" x14ac:dyDescent="0.25">
      <c r="A76">
        <v>370087</v>
      </c>
      <c r="B76">
        <v>14.852999690000001</v>
      </c>
      <c r="C76">
        <v>0.65069997000000002</v>
      </c>
      <c r="D76">
        <v>9.9000003020963209E+37</v>
      </c>
      <c r="E76">
        <v>2.1250998999999999</v>
      </c>
      <c r="F76">
        <v>736.30902100000003</v>
      </c>
      <c r="G76">
        <v>2.0715999599999999</v>
      </c>
      <c r="H76">
        <v>9.9000003020963209E+37</v>
      </c>
      <c r="J76" s="2">
        <f>TREND(Calibration!$A$2:$A$4,Calibration!$B$2:$B$4,C76)</f>
        <v>415.82715134657923</v>
      </c>
      <c r="K76" s="2">
        <f>TREND(Calibration!$A$2:$A$4,Calibration!$C$2:$C$4,E76)</f>
        <v>840.02382066753751</v>
      </c>
      <c r="L76" s="2">
        <f>TREND(Calibration!$A$2:$A$4,Calibration!$D$2:$D$4,G76)</f>
        <v>812.96275529320951</v>
      </c>
    </row>
    <row r="77" spans="1:12" x14ac:dyDescent="0.25">
      <c r="A77">
        <v>375087</v>
      </c>
      <c r="B77">
        <v>14.725999829999999</v>
      </c>
      <c r="C77">
        <v>0.64099996999999997</v>
      </c>
      <c r="D77">
        <v>9.9000003020963209E+37</v>
      </c>
      <c r="E77">
        <v>2.2994999900000002</v>
      </c>
      <c r="F77">
        <v>687.63500977000001</v>
      </c>
      <c r="G77">
        <v>2.09209991</v>
      </c>
      <c r="H77">
        <v>9.9000003020963209E+37</v>
      </c>
      <c r="J77" s="2">
        <f>TREND(Calibration!$A$2:$A$4,Calibration!$B$2:$B$4,C77)</f>
        <v>409.87745432547865</v>
      </c>
      <c r="K77" s="2">
        <f>TREND(Calibration!$A$2:$A$4,Calibration!$C$2:$C$4,E77)</f>
        <v>910.58357294432687</v>
      </c>
      <c r="L77" s="2">
        <f>TREND(Calibration!$A$2:$A$4,Calibration!$D$2:$D$4,G77)</f>
        <v>821.41363334516177</v>
      </c>
    </row>
    <row r="78" spans="1:12" x14ac:dyDescent="0.25">
      <c r="A78">
        <v>380087</v>
      </c>
      <c r="B78">
        <v>14.61600018</v>
      </c>
      <c r="C78">
        <v>0.64209998000000001</v>
      </c>
      <c r="D78">
        <v>9.9000003020963209E+37</v>
      </c>
      <c r="E78">
        <v>2.1947000000000001</v>
      </c>
      <c r="F78">
        <v>661.95098876999998</v>
      </c>
      <c r="G78">
        <v>2.1050999199999998</v>
      </c>
      <c r="H78">
        <v>9.9000003020963209E+37</v>
      </c>
      <c r="J78" s="2">
        <f>TREND(Calibration!$A$2:$A$4,Calibration!$B$2:$B$4,C78)</f>
        <v>410.55216836879629</v>
      </c>
      <c r="K78" s="2">
        <f>TREND(Calibration!$A$2:$A$4,Calibration!$C$2:$C$4,E78)</f>
        <v>868.18301378744798</v>
      </c>
      <c r="L78" s="2">
        <f>TREND(Calibration!$A$2:$A$4,Calibration!$D$2:$D$4,G78)</f>
        <v>826.77274393734172</v>
      </c>
    </row>
    <row r="79" spans="1:12" x14ac:dyDescent="0.25">
      <c r="A79">
        <v>385087</v>
      </c>
      <c r="B79">
        <v>14.585000040000001</v>
      </c>
      <c r="C79">
        <v>0.64099996999999997</v>
      </c>
      <c r="D79">
        <v>9.9000003020963209E+37</v>
      </c>
      <c r="E79">
        <v>2.1071999099999998</v>
      </c>
      <c r="F79">
        <v>530.875</v>
      </c>
      <c r="G79">
        <v>2.1110000599999998</v>
      </c>
      <c r="H79">
        <v>9.9000003020963209E+37</v>
      </c>
      <c r="J79" s="2">
        <f>TREND(Calibration!$A$2:$A$4,Calibration!$B$2:$B$4,C79)</f>
        <v>409.87745432547865</v>
      </c>
      <c r="K79" s="2">
        <f>TREND(Calibration!$A$2:$A$4,Calibration!$C$2:$C$4,E79)</f>
        <v>832.78174378468145</v>
      </c>
      <c r="L79" s="2">
        <f>TREND(Calibration!$A$2:$A$4,Calibration!$D$2:$D$4,G79)</f>
        <v>829.20501151016242</v>
      </c>
    </row>
    <row r="80" spans="1:12" x14ac:dyDescent="0.25">
      <c r="A80">
        <v>390088</v>
      </c>
      <c r="B80">
        <v>14.6079998</v>
      </c>
      <c r="C80">
        <v>0.64370000000000005</v>
      </c>
      <c r="D80">
        <v>9.9000003020963209E+37</v>
      </c>
      <c r="E80">
        <v>2.09590006</v>
      </c>
      <c r="F80">
        <v>714.77099609000004</v>
      </c>
      <c r="G80">
        <v>2.1147999799999999</v>
      </c>
      <c r="H80">
        <v>9.9000003020963209E+37</v>
      </c>
      <c r="J80" s="2">
        <f>TREND(Calibration!$A$2:$A$4,Calibration!$B$2:$B$4,C80)</f>
        <v>411.53357395928094</v>
      </c>
      <c r="K80" s="2">
        <f>TREND(Calibration!$A$2:$A$4,Calibration!$C$2:$C$4,E80)</f>
        <v>828.20998802030738</v>
      </c>
      <c r="L80" s="2">
        <f>TREND(Calibration!$A$2:$A$4,Calibration!$D$2:$D$4,G80)</f>
        <v>830.77148657606131</v>
      </c>
    </row>
    <row r="81" spans="1:12" x14ac:dyDescent="0.25">
      <c r="A81">
        <v>395087</v>
      </c>
      <c r="B81">
        <v>14.63300037</v>
      </c>
      <c r="C81">
        <v>0.64859997999999996</v>
      </c>
      <c r="D81">
        <v>1029.5379638700001</v>
      </c>
      <c r="E81">
        <v>2.3071000599999998</v>
      </c>
      <c r="F81">
        <v>1356.3559570299999</v>
      </c>
      <c r="G81">
        <v>2.12240005</v>
      </c>
      <c r="H81">
        <v>9.9000003020963209E+37</v>
      </c>
      <c r="J81" s="2">
        <f>TREND(Calibration!$A$2:$A$4,Calibration!$B$2:$B$4,C81)</f>
        <v>414.53907874376057</v>
      </c>
      <c r="K81" s="2">
        <f>TREND(Calibration!$A$2:$A$4,Calibration!$C$2:$C$4,E81)</f>
        <v>913.65845126856527</v>
      </c>
      <c r="L81" s="2">
        <f>TREND(Calibration!$A$2:$A$4,Calibration!$D$2:$D$4,G81)</f>
        <v>833.90453152281987</v>
      </c>
    </row>
    <row r="82" spans="1:12" x14ac:dyDescent="0.25">
      <c r="A82">
        <v>400089</v>
      </c>
      <c r="B82">
        <v>14.649000170000001</v>
      </c>
      <c r="C82">
        <v>0.64370000000000005</v>
      </c>
      <c r="D82">
        <v>937.54101562000005</v>
      </c>
      <c r="E82">
        <v>2.2574000399999998</v>
      </c>
      <c r="F82">
        <v>9.9000003020963209E+37</v>
      </c>
      <c r="G82">
        <v>2.1233999699999999</v>
      </c>
      <c r="H82">
        <v>9.9000003020963209E+37</v>
      </c>
      <c r="J82" s="2">
        <f>TREND(Calibration!$A$2:$A$4,Calibration!$B$2:$B$4,C82)</f>
        <v>411.53357395928094</v>
      </c>
      <c r="K82" s="2">
        <f>TREND(Calibration!$A$2:$A$4,Calibration!$C$2:$C$4,E82)</f>
        <v>893.55054249769557</v>
      </c>
      <c r="L82" s="2">
        <f>TREND(Calibration!$A$2:$A$4,Calibration!$D$2:$D$4,G82)</f>
        <v>834.3167375029177</v>
      </c>
    </row>
    <row r="83" spans="1:12" x14ac:dyDescent="0.25">
      <c r="A83">
        <v>405088</v>
      </c>
      <c r="B83">
        <v>14.602000240000001</v>
      </c>
      <c r="C83">
        <v>0.64910000999999995</v>
      </c>
      <c r="D83">
        <v>856.31097411999997</v>
      </c>
      <c r="E83">
        <v>2.1180000300000001</v>
      </c>
      <c r="F83">
        <v>9.9000003020963209E+37</v>
      </c>
      <c r="G83">
        <v>2.1261000600000002</v>
      </c>
      <c r="H83">
        <v>9.9000003020963209E+37</v>
      </c>
      <c r="J83" s="2">
        <f>TREND(Calibration!$A$2:$A$4,Calibration!$B$2:$B$4,C83)</f>
        <v>414.84578255834413</v>
      </c>
      <c r="K83" s="2">
        <f>TREND(Calibration!$A$2:$A$4,Calibration!$C$2:$C$4,E83)</f>
        <v>837.15131602377619</v>
      </c>
      <c r="L83" s="2">
        <f>TREND(Calibration!$A$2:$A$4,Calibration!$D$2:$D$4,G83)</f>
        <v>835.42981979430374</v>
      </c>
    </row>
    <row r="84" spans="1:12" x14ac:dyDescent="0.25">
      <c r="A84">
        <v>410101</v>
      </c>
      <c r="B84">
        <v>14.53800011</v>
      </c>
      <c r="C84">
        <v>0.64859997999999996</v>
      </c>
      <c r="D84">
        <v>954.90997314000003</v>
      </c>
      <c r="E84">
        <v>2.2346999599999999</v>
      </c>
      <c r="F84">
        <v>9.9000003020963209E+37</v>
      </c>
      <c r="G84">
        <v>2.1120998900000001</v>
      </c>
      <c r="H84">
        <v>9.9000003020963209E+37</v>
      </c>
      <c r="J84" s="2">
        <f>TREND(Calibration!$A$2:$A$4,Calibration!$B$2:$B$4,C84)</f>
        <v>414.53907874376057</v>
      </c>
      <c r="K84" s="2">
        <f>TREND(Calibration!$A$2:$A$4,Calibration!$C$2:$C$4,E84)</f>
        <v>884.36641867377273</v>
      </c>
      <c r="L84" s="2">
        <f>TREND(Calibration!$A$2:$A$4,Calibration!$D$2:$D$4,G84)</f>
        <v>829.6584042846755</v>
      </c>
    </row>
    <row r="85" spans="1:12" x14ac:dyDescent="0.25">
      <c r="A85">
        <v>415089</v>
      </c>
      <c r="B85">
        <v>14.48600006</v>
      </c>
      <c r="C85">
        <v>0.65509998999999997</v>
      </c>
      <c r="D85">
        <v>282.17898559999998</v>
      </c>
      <c r="E85">
        <v>2.1078000100000001</v>
      </c>
      <c r="F85">
        <v>9.9000003020963209E+37</v>
      </c>
      <c r="G85">
        <v>2.08349991</v>
      </c>
      <c r="H85">
        <v>9.9000003020963209E+37</v>
      </c>
      <c r="J85" s="2">
        <f>TREND(Calibration!$A$2:$A$4,Calibration!$B$2:$B$4,C85)</f>
        <v>418.52599525243312</v>
      </c>
      <c r="K85" s="2">
        <f>TREND(Calibration!$A$2:$A$4,Calibration!$C$2:$C$4,E85)</f>
        <v>833.02453555928048</v>
      </c>
      <c r="L85" s="2">
        <f>TREND(Calibration!$A$2:$A$4,Calibration!$D$2:$D$4,G85)</f>
        <v>817.86837829591582</v>
      </c>
    </row>
    <row r="86" spans="1:12" x14ac:dyDescent="0.25">
      <c r="A86">
        <v>420088</v>
      </c>
      <c r="B86">
        <v>14.321000099999999</v>
      </c>
      <c r="C86">
        <v>0.65509998999999997</v>
      </c>
      <c r="D86">
        <v>1000.2130127</v>
      </c>
      <c r="E86">
        <v>2.2379000200000001</v>
      </c>
      <c r="F86">
        <v>9.9000003020963209E+37</v>
      </c>
      <c r="G86">
        <v>2.09159994</v>
      </c>
      <c r="H86">
        <v>9.9000003020963209E+37</v>
      </c>
      <c r="J86" s="2">
        <f>TREND(Calibration!$A$2:$A$4,Calibration!$B$2:$B$4,C86)</f>
        <v>418.52599525243312</v>
      </c>
      <c r="K86" s="2">
        <f>TREND(Calibration!$A$2:$A$4,Calibration!$C$2:$C$4,E86)</f>
        <v>885.66111663448407</v>
      </c>
      <c r="L86" s="2">
        <f>TREND(Calibration!$A$2:$A$4,Calibration!$D$2:$D$4,G86)</f>
        <v>821.20752623272324</v>
      </c>
    </row>
    <row r="87" spans="1:12" x14ac:dyDescent="0.25">
      <c r="A87">
        <v>425087</v>
      </c>
      <c r="B87">
        <v>14.20100021</v>
      </c>
      <c r="C87">
        <v>0.64969999</v>
      </c>
      <c r="D87">
        <v>1112.4279785199999</v>
      </c>
      <c r="E87">
        <v>2.2297999900000001</v>
      </c>
      <c r="F87">
        <v>9.9000003020963209E+37</v>
      </c>
      <c r="G87">
        <v>2.0931999700000001</v>
      </c>
      <c r="H87">
        <v>9.9000003020963209E+37</v>
      </c>
      <c r="J87" s="2">
        <f>TREND(Calibration!$A$2:$A$4,Calibration!$B$2:$B$4,C87)</f>
        <v>415.21379278707821</v>
      </c>
      <c r="K87" s="2">
        <f>TREND(Calibration!$A$2:$A$4,Calibration!$C$2:$C$4,E87)</f>
        <v>882.38396173029469</v>
      </c>
      <c r="L87" s="2">
        <f>TREND(Calibration!$A$2:$A$4,Calibration!$D$2:$D$4,G87)</f>
        <v>821.86712093463552</v>
      </c>
    </row>
    <row r="88" spans="1:12" x14ac:dyDescent="0.25">
      <c r="A88">
        <v>430088</v>
      </c>
      <c r="B88">
        <v>14.024999619999999</v>
      </c>
      <c r="C88">
        <v>0.64529996999999995</v>
      </c>
      <c r="D88">
        <v>9.9000003020963209E+37</v>
      </c>
      <c r="E88">
        <v>2.4976999800000002</v>
      </c>
      <c r="F88">
        <v>9.9000003020963209E+37</v>
      </c>
      <c r="G88">
        <v>2.1008000400000002</v>
      </c>
      <c r="H88">
        <v>9.9000003020963209E+37</v>
      </c>
      <c r="J88" s="2">
        <f>TREND(Calibration!$A$2:$A$4,Calibration!$B$2:$B$4,C88)</f>
        <v>412.51494888122426</v>
      </c>
      <c r="K88" s="2">
        <f>TREND(Calibration!$A$2:$A$4,Calibration!$C$2:$C$4,E88)</f>
        <v>990.77242029906222</v>
      </c>
      <c r="L88" s="2">
        <f>TREND(Calibration!$A$2:$A$4,Calibration!$D$2:$D$4,G88)</f>
        <v>825.00016588139397</v>
      </c>
    </row>
    <row r="89" spans="1:12" x14ac:dyDescent="0.25">
      <c r="A89">
        <v>435089</v>
      </c>
      <c r="B89">
        <v>14.0340004</v>
      </c>
      <c r="C89">
        <v>0.64910000999999995</v>
      </c>
      <c r="D89">
        <v>698.41198729999996</v>
      </c>
      <c r="E89">
        <v>2.6835000500000001</v>
      </c>
      <c r="F89">
        <v>9.9000003020963209E+37</v>
      </c>
      <c r="G89">
        <v>2.1094000300000002</v>
      </c>
      <c r="H89">
        <v>9.9000003020963209E+37</v>
      </c>
      <c r="J89" s="2">
        <f>TREND(Calibration!$A$2:$A$4,Calibration!$B$2:$B$4,C89)</f>
        <v>414.84578255834413</v>
      </c>
      <c r="K89" s="2">
        <f>TREND(Calibration!$A$2:$A$4,Calibration!$C$2:$C$4,E89)</f>
        <v>1065.9444394890186</v>
      </c>
      <c r="L89" s="2">
        <f>TREND(Calibration!$A$2:$A$4,Calibration!$D$2:$D$4,G89)</f>
        <v>828.54541680825037</v>
      </c>
    </row>
    <row r="90" spans="1:12" x14ac:dyDescent="0.25">
      <c r="A90">
        <v>440087</v>
      </c>
      <c r="B90">
        <v>14.15699959</v>
      </c>
      <c r="C90">
        <v>0.65130001000000004</v>
      </c>
      <c r="D90">
        <v>389.08099364999998</v>
      </c>
      <c r="E90">
        <v>2.7762999499999998</v>
      </c>
      <c r="F90">
        <v>9.9000003020963209E+37</v>
      </c>
      <c r="G90">
        <v>2.1147999799999999</v>
      </c>
      <c r="H90">
        <v>9.9000003020963209E+37</v>
      </c>
      <c r="J90" s="2">
        <f>TREND(Calibration!$A$2:$A$4,Calibration!$B$2:$B$4,C90)</f>
        <v>416.19519837756286</v>
      </c>
      <c r="K90" s="2">
        <f>TREND(Calibration!$A$2:$A$4,Calibration!$C$2:$C$4,E90)</f>
        <v>1103.489935912276</v>
      </c>
      <c r="L90" s="2">
        <f>TREND(Calibration!$A$2:$A$4,Calibration!$D$2:$D$4,G90)</f>
        <v>830.77148657606131</v>
      </c>
    </row>
    <row r="91" spans="1:12" x14ac:dyDescent="0.25">
      <c r="A91">
        <v>445088</v>
      </c>
      <c r="B91">
        <v>14.24100018</v>
      </c>
      <c r="C91">
        <v>0.64910000999999995</v>
      </c>
      <c r="D91">
        <v>9.9000003020963209E+37</v>
      </c>
      <c r="E91">
        <v>2.8633000900000001</v>
      </c>
      <c r="F91">
        <v>9.9000003020963209E+37</v>
      </c>
      <c r="G91">
        <v>2.09590006</v>
      </c>
      <c r="H91">
        <v>9.9000003020963209E+37</v>
      </c>
      <c r="J91" s="2">
        <f>TREND(Calibration!$A$2:$A$4,Calibration!$B$2:$B$4,C91)</f>
        <v>414.84578255834413</v>
      </c>
      <c r="K91" s="2">
        <f>TREND(Calibration!$A$2:$A$4,Calibration!$C$2:$C$4,E91)</f>
        <v>1138.688933380947</v>
      </c>
      <c r="L91" s="2">
        <f>TREND(Calibration!$A$2:$A$4,Calibration!$D$2:$D$4,G91)</f>
        <v>822.98020322602133</v>
      </c>
    </row>
    <row r="92" spans="1:12" x14ac:dyDescent="0.25">
      <c r="A92">
        <v>450088</v>
      </c>
      <c r="B92">
        <v>14.373999599999999</v>
      </c>
      <c r="C92">
        <v>0.65240001999999997</v>
      </c>
      <c r="D92">
        <v>9.9000003020963209E+37</v>
      </c>
      <c r="E92">
        <v>2.4421000500000001</v>
      </c>
      <c r="F92">
        <v>1143.3969726600001</v>
      </c>
      <c r="G92">
        <v>2.0931999700000001</v>
      </c>
      <c r="H92">
        <v>9.9000003020963209E+37</v>
      </c>
      <c r="J92" s="2">
        <f>TREND(Calibration!$A$2:$A$4,Calibration!$B$2:$B$4,C92)</f>
        <v>416.86991242088044</v>
      </c>
      <c r="K92" s="2">
        <f>TREND(Calibration!$A$2:$A$4,Calibration!$C$2:$C$4,E92)</f>
        <v>968.27749333310237</v>
      </c>
      <c r="L92" s="2">
        <f>TREND(Calibration!$A$2:$A$4,Calibration!$D$2:$D$4,G92)</f>
        <v>821.86712093463552</v>
      </c>
    </row>
    <row r="93" spans="1:12" x14ac:dyDescent="0.25">
      <c r="A93">
        <v>455088</v>
      </c>
      <c r="B93">
        <v>14.48400021</v>
      </c>
      <c r="C93">
        <v>0.65289998000000005</v>
      </c>
      <c r="D93">
        <v>9.9000003020963209E+37</v>
      </c>
      <c r="E93">
        <v>2.2741000699999998</v>
      </c>
      <c r="F93">
        <v>761.71697998000002</v>
      </c>
      <c r="G93">
        <v>2.0943000299999999</v>
      </c>
      <c r="H93">
        <v>9.9000003020963209E+37</v>
      </c>
      <c r="J93" s="2">
        <f>TREND(Calibration!$A$2:$A$4,Calibration!$B$2:$B$4,C93)</f>
        <v>417.17657329950623</v>
      </c>
      <c r="K93" s="2">
        <f>TREND(Calibration!$A$2:$A$4,Calibration!$C$2:$C$4,E93)</f>
        <v>900.30713293188023</v>
      </c>
      <c r="L93" s="2">
        <f>TREND(Calibration!$A$2:$A$4,Calibration!$D$2:$D$4,G93)</f>
        <v>822.32060852410905</v>
      </c>
    </row>
    <row r="94" spans="1:12" x14ac:dyDescent="0.25">
      <c r="A94">
        <v>460088</v>
      </c>
      <c r="B94">
        <v>14.58199978</v>
      </c>
      <c r="C94">
        <v>0.64749997999999997</v>
      </c>
      <c r="D94">
        <v>1354.2399902300001</v>
      </c>
      <c r="E94">
        <v>2.2655000699999999</v>
      </c>
      <c r="F94">
        <v>753.85302734000004</v>
      </c>
      <c r="G94">
        <v>2.08730006</v>
      </c>
      <c r="H94">
        <v>9.9000003020963209E+37</v>
      </c>
      <c r="J94" s="2">
        <f>TREND(Calibration!$A$2:$A$4,Calibration!$B$2:$B$4,C94)</f>
        <v>413.8643708341512</v>
      </c>
      <c r="K94" s="2">
        <f>TREND(Calibration!$A$2:$A$4,Calibration!$C$2:$C$4,E94)</f>
        <v>896.82769740188496</v>
      </c>
      <c r="L94" s="2">
        <f>TREND(Calibration!$A$2:$A$4,Calibration!$D$2:$D$4,G94)</f>
        <v>819.43494817677538</v>
      </c>
    </row>
    <row r="95" spans="1:12" x14ac:dyDescent="0.25">
      <c r="A95">
        <v>465088</v>
      </c>
      <c r="B95">
        <v>14.61699963</v>
      </c>
      <c r="C95">
        <v>0.64480000999999998</v>
      </c>
      <c r="D95">
        <v>1328.2760009799999</v>
      </c>
      <c r="E95">
        <v>2.19090009</v>
      </c>
      <c r="F95">
        <v>708.38397216999999</v>
      </c>
      <c r="G95">
        <v>2.09209991</v>
      </c>
      <c r="H95">
        <v>9.9000003020963209E+37</v>
      </c>
      <c r="J95" s="2">
        <f>TREND(Calibration!$A$2:$A$4,Calibration!$B$2:$B$4,C95)</f>
        <v>412.20828800259852</v>
      </c>
      <c r="K95" s="2">
        <f>TREND(Calibration!$A$2:$A$4,Calibration!$C$2:$C$4,E95)</f>
        <v>866.6456251985195</v>
      </c>
      <c r="L95" s="2">
        <f>TREND(Calibration!$A$2:$A$4,Calibration!$D$2:$D$4,G95)</f>
        <v>821.41363334516177</v>
      </c>
    </row>
    <row r="96" spans="1:12" x14ac:dyDescent="0.25">
      <c r="A96">
        <v>470087</v>
      </c>
      <c r="B96">
        <v>14.588000299999999</v>
      </c>
      <c r="C96">
        <v>0.64700000999999996</v>
      </c>
      <c r="D96">
        <v>1140.9610595700001</v>
      </c>
      <c r="E96">
        <v>2.17470002</v>
      </c>
      <c r="F96">
        <v>782.68902588000003</v>
      </c>
      <c r="G96">
        <v>2.0866999599999998</v>
      </c>
      <c r="H96">
        <v>9.9000003020963209E+37</v>
      </c>
      <c r="J96" s="2">
        <f>TREND(Calibration!$A$2:$A$4,Calibration!$B$2:$B$4,C96)</f>
        <v>413.5577038218172</v>
      </c>
      <c r="K96" s="2">
        <f>TREND(Calibration!$A$2:$A$4,Calibration!$C$2:$C$4,E96)</f>
        <v>860.0913113442856</v>
      </c>
      <c r="L96" s="2">
        <f>TREND(Calibration!$A$2:$A$4,Calibration!$D$2:$D$4,G96)</f>
        <v>819.1875635773506</v>
      </c>
    </row>
    <row r="97" spans="1:12" x14ac:dyDescent="0.25">
      <c r="A97">
        <v>475086</v>
      </c>
      <c r="B97">
        <v>14.57800007</v>
      </c>
      <c r="C97">
        <v>0.65069997000000002</v>
      </c>
      <c r="D97">
        <v>1214.12402344</v>
      </c>
      <c r="E97">
        <v>2.0538001100000001</v>
      </c>
      <c r="F97">
        <v>856.90301513999998</v>
      </c>
      <c r="G97">
        <v>2.0882999899999999</v>
      </c>
      <c r="H97">
        <v>9.9000003020963209E+37</v>
      </c>
      <c r="J97" s="2">
        <f>TREND(Calibration!$A$2:$A$4,Calibration!$B$2:$B$4,C97)</f>
        <v>415.82715134657923</v>
      </c>
      <c r="K97" s="2">
        <f>TREND(Calibration!$A$2:$A$4,Calibration!$C$2:$C$4,E97)</f>
        <v>811.17695757367619</v>
      </c>
      <c r="L97" s="2">
        <f>TREND(Calibration!$A$2:$A$4,Calibration!$D$2:$D$4,G97)</f>
        <v>819.84715827926289</v>
      </c>
    </row>
    <row r="98" spans="1:12" x14ac:dyDescent="0.25">
      <c r="A98">
        <v>480086</v>
      </c>
      <c r="B98">
        <v>14.585000040000001</v>
      </c>
      <c r="C98">
        <v>0.64969999</v>
      </c>
      <c r="D98">
        <v>1346.12402344</v>
      </c>
      <c r="E98">
        <v>2.0364999799999999</v>
      </c>
      <c r="F98">
        <v>764.32501220999995</v>
      </c>
      <c r="G98">
        <v>2.1056001200000001</v>
      </c>
      <c r="H98">
        <v>9.9000003020963209E+37</v>
      </c>
      <c r="J98" s="2">
        <f>TREND(Calibration!$A$2:$A$4,Calibration!$B$2:$B$4,C98)</f>
        <v>415.21379278707821</v>
      </c>
      <c r="K98" s="2">
        <f>TREND(Calibration!$A$2:$A$4,Calibration!$C$2:$C$4,E98)</f>
        <v>804.17757536489262</v>
      </c>
      <c r="L98" s="2">
        <f>TREND(Calibration!$A$2:$A$4,Calibration!$D$2:$D$4,G98)</f>
        <v>826.97894586474092</v>
      </c>
    </row>
    <row r="99" spans="1:12" x14ac:dyDescent="0.25">
      <c r="A99">
        <v>485086</v>
      </c>
      <c r="B99">
        <v>14.58199978</v>
      </c>
      <c r="C99">
        <v>0.65179997999999995</v>
      </c>
      <c r="D99">
        <v>1292.0710449200001</v>
      </c>
      <c r="E99">
        <v>2.0057001099999998</v>
      </c>
      <c r="F99">
        <v>858.23797606999995</v>
      </c>
      <c r="G99">
        <v>2.1277999900000002</v>
      </c>
      <c r="H99">
        <v>9.9000003020963209E+37</v>
      </c>
      <c r="J99" s="2">
        <f>TREND(Calibration!$A$2:$A$4,Calibration!$B$2:$B$4,C99)</f>
        <v>416.50186538989681</v>
      </c>
      <c r="K99" s="2">
        <f>TREND(Calibration!$A$2:$A$4,Calibration!$C$2:$C$4,E99)</f>
        <v>791.7163937373067</v>
      </c>
      <c r="L99" s="2">
        <f>TREND(Calibration!$A$2:$A$4,Calibration!$D$2:$D$4,G99)</f>
        <v>836.13059716824148</v>
      </c>
    </row>
    <row r="100" spans="1:12" x14ac:dyDescent="0.25">
      <c r="A100">
        <v>490086</v>
      </c>
      <c r="B100">
        <v>14.66300011</v>
      </c>
      <c r="C100">
        <v>0.64590000999999997</v>
      </c>
      <c r="D100">
        <v>1068.4079589800001</v>
      </c>
      <c r="E100">
        <v>1.99380004</v>
      </c>
      <c r="F100">
        <v>909.375</v>
      </c>
      <c r="G100">
        <v>2.1217999500000002</v>
      </c>
      <c r="H100">
        <v>9.9000003020963209E+37</v>
      </c>
      <c r="J100" s="2">
        <f>TREND(Calibration!$A$2:$A$4,Calibration!$B$2:$B$4,C100)</f>
        <v>412.88299591220789</v>
      </c>
      <c r="K100" s="2">
        <f>TREND(Calibration!$A$2:$A$4,Calibration!$C$2:$C$4,E100)</f>
        <v>786.90179764807056</v>
      </c>
      <c r="L100" s="2">
        <f>TREND(Calibration!$A$2:$A$4,Calibration!$D$2:$D$4,G100)</f>
        <v>833.6571469233952</v>
      </c>
    </row>
    <row r="101" spans="1:12" x14ac:dyDescent="0.25">
      <c r="A101">
        <v>495087</v>
      </c>
      <c r="B101">
        <v>14.77000046</v>
      </c>
      <c r="C101">
        <v>0.64590000999999997</v>
      </c>
      <c r="D101">
        <v>195.10699463</v>
      </c>
      <c r="E101">
        <v>1.97490001</v>
      </c>
      <c r="F101">
        <v>9.9000003020963209E+37</v>
      </c>
      <c r="G101">
        <v>2.1180000300000001</v>
      </c>
      <c r="H101">
        <v>9.9000003020963209E+37</v>
      </c>
      <c r="J101" s="2">
        <f>TREND(Calibration!$A$2:$A$4,Calibration!$B$2:$B$4,C101)</f>
        <v>412.88299591220789</v>
      </c>
      <c r="K101" s="2">
        <f>TREND(Calibration!$A$2:$A$4,Calibration!$C$2:$C$4,E101)</f>
        <v>779.25511905504993</v>
      </c>
      <c r="L101" s="2">
        <f>TREND(Calibration!$A$2:$A$4,Calibration!$D$2:$D$4,G101)</f>
        <v>832.09067185749632</v>
      </c>
    </row>
    <row r="102" spans="1:12" x14ac:dyDescent="0.25">
      <c r="A102">
        <v>500086</v>
      </c>
      <c r="B102">
        <v>14.86100006</v>
      </c>
      <c r="C102">
        <v>0.64099996999999997</v>
      </c>
      <c r="D102">
        <v>9.9000003020963209E+37</v>
      </c>
      <c r="E102">
        <v>1.97490001</v>
      </c>
      <c r="F102">
        <v>1306.1639404299999</v>
      </c>
      <c r="G102">
        <v>2.11430001</v>
      </c>
      <c r="H102">
        <v>9.9000003020963209E+37</v>
      </c>
      <c r="J102" s="2">
        <f>TREND(Calibration!$A$2:$A$4,Calibration!$B$2:$B$4,C102)</f>
        <v>409.87745432547865</v>
      </c>
      <c r="K102" s="2">
        <f>TREND(Calibration!$A$2:$A$4,Calibration!$C$2:$C$4,E102)</f>
        <v>779.25511905504993</v>
      </c>
      <c r="L102" s="2">
        <f>TREND(Calibration!$A$2:$A$4,Calibration!$D$2:$D$4,G102)</f>
        <v>830.56537946362289</v>
      </c>
    </row>
    <row r="103" spans="1:12" x14ac:dyDescent="0.25">
      <c r="A103">
        <v>505086</v>
      </c>
      <c r="B103">
        <v>14.958000180000001</v>
      </c>
      <c r="C103">
        <v>0.63239997999999997</v>
      </c>
      <c r="D103">
        <v>1048.22497559</v>
      </c>
      <c r="E103">
        <v>2.1066999399999999</v>
      </c>
      <c r="F103">
        <v>9.9000003020963209E+37</v>
      </c>
      <c r="G103">
        <v>2.0926999999999998</v>
      </c>
      <c r="H103">
        <v>9.9000003020963209E+37</v>
      </c>
      <c r="J103" s="2">
        <f>TREND(Calibration!$A$2:$A$4,Calibration!$B$2:$B$4,C103)</f>
        <v>404.60247134769565</v>
      </c>
      <c r="K103" s="2">
        <f>TREND(Calibration!$A$2:$A$4,Calibration!$C$2:$C$4,E103)</f>
        <v>832.57946315887546</v>
      </c>
      <c r="L103" s="2">
        <f>TREND(Calibration!$A$2:$A$4,Calibration!$D$2:$D$4,G103)</f>
        <v>821.66101382219676</v>
      </c>
    </row>
    <row r="104" spans="1:12" x14ac:dyDescent="0.25">
      <c r="A104">
        <v>510087</v>
      </c>
      <c r="B104">
        <v>14.98400021</v>
      </c>
      <c r="C104">
        <v>0.63559997000000001</v>
      </c>
      <c r="D104">
        <v>622.92199706999997</v>
      </c>
      <c r="E104">
        <v>2.1563999699999998</v>
      </c>
      <c r="F104">
        <v>9.9000003020963209E+37</v>
      </c>
      <c r="G104">
        <v>2.1315000099999999</v>
      </c>
      <c r="H104">
        <v>9.9000003020963209E+37</v>
      </c>
      <c r="J104" s="2">
        <f>TREND(Calibration!$A$2:$A$4,Calibration!$B$2:$B$4,C104)</f>
        <v>406.56525186012368</v>
      </c>
      <c r="K104" s="2">
        <f>TREND(Calibration!$A$2:$A$4,Calibration!$C$2:$C$4,E104)</f>
        <v>852.6873759756005</v>
      </c>
      <c r="L104" s="2">
        <f>TREND(Calibration!$A$2:$A$4,Calibration!$D$2:$D$4,G104)</f>
        <v>837.65588956211468</v>
      </c>
    </row>
    <row r="105" spans="1:12" x14ac:dyDescent="0.25">
      <c r="A105">
        <v>515087</v>
      </c>
      <c r="B105">
        <v>14.958000180000001</v>
      </c>
      <c r="C105">
        <v>0.63779998000000004</v>
      </c>
      <c r="D105">
        <v>757.19799805000002</v>
      </c>
      <c r="E105">
        <v>2.2270998999999998</v>
      </c>
      <c r="F105">
        <v>9.9000003020963209E+37</v>
      </c>
      <c r="G105">
        <v>2.11430001</v>
      </c>
      <c r="H105">
        <v>9.9000003020963209E+37</v>
      </c>
      <c r="J105" s="2">
        <f>TREND(Calibration!$A$2:$A$4,Calibration!$B$2:$B$4,C105)</f>
        <v>407.91467381305068</v>
      </c>
      <c r="K105" s="2">
        <f>TREND(Calibration!$A$2:$A$4,Calibration!$C$2:$C$4,E105)</f>
        <v>881.29154439538934</v>
      </c>
      <c r="L105" s="2">
        <f>TREND(Calibration!$A$2:$A$4,Calibration!$D$2:$D$4,G105)</f>
        <v>830.56537946362289</v>
      </c>
    </row>
    <row r="106" spans="1:12" x14ac:dyDescent="0.25">
      <c r="A106">
        <v>520086</v>
      </c>
      <c r="B106">
        <v>14.89599991</v>
      </c>
      <c r="C106">
        <v>0.63559997000000001</v>
      </c>
      <c r="D106">
        <v>707.52502441000001</v>
      </c>
      <c r="E106">
        <v>2.1120998900000001</v>
      </c>
      <c r="F106">
        <v>9.9000003020963209E+37</v>
      </c>
      <c r="G106">
        <v>2.1342001000000002</v>
      </c>
      <c r="H106">
        <v>9.9000003020963209E+37</v>
      </c>
      <c r="J106" s="2">
        <f>TREND(Calibration!$A$2:$A$4,Calibration!$B$2:$B$4,C106)</f>
        <v>406.56525186012368</v>
      </c>
      <c r="K106" s="2">
        <f>TREND(Calibration!$A$2:$A$4,Calibration!$C$2:$C$4,E106)</f>
        <v>834.76420477401496</v>
      </c>
      <c r="L106" s="2">
        <f>TREND(Calibration!$A$2:$A$4,Calibration!$D$2:$D$4,G106)</f>
        <v>838.76897185350072</v>
      </c>
    </row>
    <row r="107" spans="1:12" x14ac:dyDescent="0.25">
      <c r="A107">
        <v>525086</v>
      </c>
      <c r="B107">
        <v>14.79899979</v>
      </c>
      <c r="C107">
        <v>0.63669997</v>
      </c>
      <c r="D107">
        <v>689.63500977000001</v>
      </c>
      <c r="E107">
        <v>2.3097999100000002</v>
      </c>
      <c r="F107">
        <v>9.9000003020963209E+37</v>
      </c>
      <c r="G107">
        <v>2.1612000500000002</v>
      </c>
      <c r="H107">
        <v>9.9000003020963209E+37</v>
      </c>
      <c r="J107" s="2">
        <f>TREND(Calibration!$A$2:$A$4,Calibration!$B$2:$B$4,C107)</f>
        <v>407.23995976973305</v>
      </c>
      <c r="K107" s="2">
        <f>TREND(Calibration!$A$2:$A$4,Calibration!$C$2:$C$4,E107)</f>
        <v>914.7507715029443</v>
      </c>
      <c r="L107" s="2">
        <f>TREND(Calibration!$A$2:$A$4,Calibration!$D$2:$D$4,G107)</f>
        <v>849.89940314034811</v>
      </c>
    </row>
    <row r="108" spans="1:12" x14ac:dyDescent="0.25">
      <c r="A108">
        <v>530086</v>
      </c>
      <c r="B108">
        <v>14.72399998</v>
      </c>
      <c r="C108">
        <v>0.63889998000000003</v>
      </c>
      <c r="D108">
        <v>454.50100708000002</v>
      </c>
      <c r="E108">
        <v>2.13319993</v>
      </c>
      <c r="F108">
        <v>9.9000003020963209E+37</v>
      </c>
      <c r="G108">
        <v>2.1703999</v>
      </c>
      <c r="H108">
        <v>9.9000003020963209E+37</v>
      </c>
      <c r="J108" s="2">
        <f>TREND(Calibration!$A$2:$A$4,Calibration!$B$2:$B$4,C108)</f>
        <v>408.58938172265999</v>
      </c>
      <c r="K108" s="2">
        <f>TREND(Calibration!$A$2:$A$4,Calibration!$C$2:$C$4,E108)</f>
        <v>843.30097557172689</v>
      </c>
      <c r="L108" s="2">
        <f>TREND(Calibration!$A$2:$A$4,Calibration!$D$2:$D$4,G108)</f>
        <v>853.69193972927894</v>
      </c>
    </row>
    <row r="109" spans="1:12" x14ac:dyDescent="0.25">
      <c r="A109">
        <v>535086</v>
      </c>
      <c r="B109">
        <v>14.647000309999999</v>
      </c>
      <c r="C109">
        <v>0.63400000000000001</v>
      </c>
      <c r="D109">
        <v>1013.7800293</v>
      </c>
      <c r="E109">
        <v>2.1865999700000001</v>
      </c>
      <c r="F109">
        <v>9.9000003020963209E+37</v>
      </c>
      <c r="G109">
        <v>2.1737000900000001</v>
      </c>
      <c r="H109">
        <v>9.9000003020963209E+37</v>
      </c>
      <c r="J109" s="2">
        <f>TREND(Calibration!$A$2:$A$4,Calibration!$B$2:$B$4,C109)</f>
        <v>405.58387693818037</v>
      </c>
      <c r="K109" s="2">
        <f>TREND(Calibration!$A$2:$A$4,Calibration!$C$2:$C$4,E109)</f>
        <v>864.9058588832587</v>
      </c>
      <c r="L109" s="2">
        <f>TREND(Calibration!$A$2:$A$4,Calibration!$D$2:$D$4,G109)</f>
        <v>855.05240662008953</v>
      </c>
    </row>
    <row r="110" spans="1:12" x14ac:dyDescent="0.25">
      <c r="A110">
        <v>540087</v>
      </c>
      <c r="B110">
        <v>14.61100006</v>
      </c>
      <c r="C110">
        <v>0.62370002000000002</v>
      </c>
      <c r="D110">
        <v>754.77301024999997</v>
      </c>
      <c r="E110">
        <v>2.21959996</v>
      </c>
      <c r="F110">
        <v>9.9000003020963209E+37</v>
      </c>
      <c r="G110">
        <v>2.1542000799999999</v>
      </c>
      <c r="H110">
        <v>9.9000003020963209E+37</v>
      </c>
      <c r="J110" s="2">
        <f>TREND(Calibration!$A$2:$A$4,Calibration!$B$2:$B$4,C110)</f>
        <v>399.26616968834577</v>
      </c>
      <c r="K110" s="2">
        <f>TREND(Calibration!$A$2:$A$4,Calibration!$C$2:$C$4,E110)</f>
        <v>878.25717721994374</v>
      </c>
      <c r="L110" s="2">
        <f>TREND(Calibration!$A$2:$A$4,Calibration!$D$2:$D$4,G110)</f>
        <v>847.01374279301422</v>
      </c>
    </row>
    <row r="111" spans="1:12" x14ac:dyDescent="0.25">
      <c r="A111">
        <v>545087</v>
      </c>
      <c r="B111">
        <v>14.652999879999999</v>
      </c>
      <c r="C111">
        <v>0.61830001999999995</v>
      </c>
      <c r="D111">
        <v>684.01898193</v>
      </c>
      <c r="E111">
        <v>2.3227000200000001</v>
      </c>
      <c r="F111">
        <v>9.9000003020963209E+37</v>
      </c>
      <c r="G111">
        <v>2.1466999100000002</v>
      </c>
      <c r="H111">
        <v>9.9000003020963209E+37</v>
      </c>
      <c r="J111" s="2">
        <f>TREND(Calibration!$A$2:$A$4,Calibration!$B$2:$B$4,C111)</f>
        <v>395.9539672229908</v>
      </c>
      <c r="K111" s="2">
        <f>TREND(Calibration!$A$2:$A$4,Calibration!$C$2:$C$4,E111)</f>
        <v>919.96996930234525</v>
      </c>
      <c r="L111" s="2">
        <f>TREND(Calibration!$A$2:$A$4,Calibration!$D$2:$D$4,G111)</f>
        <v>843.92188051828145</v>
      </c>
    </row>
    <row r="112" spans="1:12" x14ac:dyDescent="0.25">
      <c r="A112">
        <v>550087</v>
      </c>
      <c r="B112">
        <v>14.66899967</v>
      </c>
      <c r="C112">
        <v>0.61510003000000002</v>
      </c>
      <c r="D112">
        <v>784.63201904000005</v>
      </c>
      <c r="E112">
        <v>2.1677000500000001</v>
      </c>
      <c r="F112">
        <v>9.9000003020963209E+37</v>
      </c>
      <c r="G112">
        <v>2.1401998999999998</v>
      </c>
      <c r="H112">
        <v>9.9000003020963209E+37</v>
      </c>
      <c r="J112" s="2">
        <f>TREND(Calibration!$A$2:$A$4,Calibration!$B$2:$B$4,C112)</f>
        <v>393.99118671056283</v>
      </c>
      <c r="K112" s="2">
        <f>TREND(Calibration!$A$2:$A$4,Calibration!$C$2:$C$4,E112)</f>
        <v>857.25922479464589</v>
      </c>
      <c r="L112" s="2">
        <f>TREND(Calibration!$A$2:$A$4,Calibration!$D$2:$D$4,G112)</f>
        <v>841.24232316099653</v>
      </c>
    </row>
    <row r="113" spans="1:12" x14ac:dyDescent="0.25">
      <c r="A113">
        <v>555088</v>
      </c>
      <c r="B113">
        <v>14.64299965</v>
      </c>
      <c r="C113">
        <v>0.61510003000000002</v>
      </c>
      <c r="D113">
        <v>841.72198486000002</v>
      </c>
      <c r="E113">
        <v>2.2081999799999998</v>
      </c>
      <c r="F113">
        <v>9.9000003020963209E+37</v>
      </c>
      <c r="G113">
        <v>2.1375000499999999</v>
      </c>
      <c r="H113">
        <v>9.9000003020963209E+37</v>
      </c>
      <c r="J113" s="2">
        <f>TREND(Calibration!$A$2:$A$4,Calibration!$B$2:$B$4,C113)</f>
        <v>393.99118671056283</v>
      </c>
      <c r="K113" s="2">
        <f>TREND(Calibration!$A$2:$A$4,Calibration!$C$2:$C$4,E113)</f>
        <v>873.64491030677664</v>
      </c>
      <c r="L113" s="2">
        <f>TREND(Calibration!$A$2:$A$4,Calibration!$D$2:$D$4,G113)</f>
        <v>840.12933980696096</v>
      </c>
    </row>
    <row r="114" spans="1:12" x14ac:dyDescent="0.25">
      <c r="A114">
        <v>560087</v>
      </c>
      <c r="B114">
        <v>14.569000239999999</v>
      </c>
      <c r="C114">
        <v>0.61510003000000002</v>
      </c>
      <c r="D114">
        <v>735.98199463000003</v>
      </c>
      <c r="E114">
        <v>2.21199989</v>
      </c>
      <c r="F114">
        <v>1348.5279541</v>
      </c>
      <c r="G114">
        <v>2.1531000100000002</v>
      </c>
      <c r="H114">
        <v>9.9000003020963209E+37</v>
      </c>
      <c r="J114" s="2">
        <f>TREND(Calibration!$A$2:$A$4,Calibration!$B$2:$B$4,C114)</f>
        <v>393.99118671056283</v>
      </c>
      <c r="K114" s="2">
        <f>TREND(Calibration!$A$2:$A$4,Calibration!$C$2:$C$4,E114)</f>
        <v>875.18229889570512</v>
      </c>
      <c r="L114" s="2">
        <f>TREND(Calibration!$A$2:$A$4,Calibration!$D$2:$D$4,G114)</f>
        <v>846.56025108115114</v>
      </c>
    </row>
    <row r="115" spans="1:12" x14ac:dyDescent="0.25">
      <c r="A115">
        <v>565086</v>
      </c>
      <c r="B115">
        <v>14.454999920000001</v>
      </c>
      <c r="C115">
        <v>0.61290001999999999</v>
      </c>
      <c r="D115">
        <v>799.21801758000004</v>
      </c>
      <c r="E115">
        <v>2.0769999000000001</v>
      </c>
      <c r="F115">
        <v>9.9000003020963209E+37</v>
      </c>
      <c r="G115">
        <v>2.1591000600000001</v>
      </c>
      <c r="H115">
        <v>9.9000003020963209E+37</v>
      </c>
      <c r="J115" s="2">
        <f>TREND(Calibration!$A$2:$A$4,Calibration!$B$2:$B$4,C115)</f>
        <v>392.64176475763583</v>
      </c>
      <c r="K115" s="2">
        <f>TREND(Calibration!$A$2:$A$4,Calibration!$C$2:$C$4,E115)</f>
        <v>820.56325683116825</v>
      </c>
      <c r="L115" s="2">
        <f>TREND(Calibration!$A$2:$A$4,Calibration!$D$2:$D$4,G115)</f>
        <v>849.03370544838697</v>
      </c>
    </row>
    <row r="116" spans="1:12" x14ac:dyDescent="0.25">
      <c r="A116">
        <v>570089</v>
      </c>
      <c r="B116">
        <v>14.31200027</v>
      </c>
      <c r="C116">
        <v>0.60970002000000001</v>
      </c>
      <c r="D116">
        <v>9.9000003020963209E+37</v>
      </c>
      <c r="E116">
        <v>2.0608000799999999</v>
      </c>
      <c r="F116">
        <v>814.05700683999999</v>
      </c>
      <c r="G116">
        <v>2.1547999400000002</v>
      </c>
      <c r="H116">
        <v>9.9000003020963209E+37</v>
      </c>
      <c r="J116" s="2">
        <f>TREND(Calibration!$A$2:$A$4,Calibration!$B$2:$B$4,C116)</f>
        <v>390.67897811149959</v>
      </c>
      <c r="K116" s="2">
        <f>TREND(Calibration!$A$2:$A$4,Calibration!$C$2:$C$4,E116)</f>
        <v>814.0090441233159</v>
      </c>
      <c r="L116" s="2">
        <f>TREND(Calibration!$A$2:$A$4,Calibration!$D$2:$D$4,G116)</f>
        <v>847.26102845508888</v>
      </c>
    </row>
    <row r="117" spans="1:12" x14ac:dyDescent="0.25">
      <c r="A117">
        <v>575089</v>
      </c>
      <c r="B117">
        <v>14.204999920000001</v>
      </c>
      <c r="C117">
        <v>0.61240000000000006</v>
      </c>
      <c r="D117">
        <v>1089.14294434</v>
      </c>
      <c r="E117">
        <v>2.0397000300000001</v>
      </c>
      <c r="F117">
        <v>1217.0310058600001</v>
      </c>
      <c r="G117">
        <v>2.14770007</v>
      </c>
      <c r="H117">
        <v>9.9000003020963209E+37</v>
      </c>
      <c r="J117" s="2">
        <f>TREND(Calibration!$A$2:$A$4,Calibration!$B$2:$B$4,C117)</f>
        <v>392.33506707676054</v>
      </c>
      <c r="K117" s="2">
        <f>TREND(Calibration!$A$2:$A$4,Calibration!$C$2:$C$4,E117)</f>
        <v>805.47226927974873</v>
      </c>
      <c r="L117" s="2">
        <f>TREND(Calibration!$A$2:$A$4,Calibration!$D$2:$D$4,G117)</f>
        <v>844.33418543572952</v>
      </c>
    </row>
    <row r="118" spans="1:12" x14ac:dyDescent="0.25">
      <c r="A118">
        <v>580087</v>
      </c>
      <c r="B118">
        <v>14.12300014</v>
      </c>
      <c r="C118">
        <v>0.61129999000000002</v>
      </c>
      <c r="D118">
        <v>1168.51794434</v>
      </c>
      <c r="E118">
        <v>2.32920003</v>
      </c>
      <c r="F118">
        <v>9.9000003020963209E+37</v>
      </c>
      <c r="G118">
        <v>2.1503999199999999</v>
      </c>
      <c r="H118">
        <v>9.9000003020963209E+37</v>
      </c>
      <c r="J118" s="2">
        <f>TREND(Calibration!$A$2:$A$4,Calibration!$B$2:$B$4,C118)</f>
        <v>391.6603530334429</v>
      </c>
      <c r="K118" s="2">
        <f>TREND(Calibration!$A$2:$A$4,Calibration!$C$2:$C$4,E118)</f>
        <v>922.59977927203408</v>
      </c>
      <c r="L118" s="2">
        <f>TREND(Calibration!$A$2:$A$4,Calibration!$D$2:$D$4,G118)</f>
        <v>845.44716878976521</v>
      </c>
    </row>
    <row r="119" spans="1:12" x14ac:dyDescent="0.25">
      <c r="A119">
        <v>585088</v>
      </c>
      <c r="B119">
        <v>14.09200001</v>
      </c>
      <c r="C119">
        <v>0.61729997000000003</v>
      </c>
      <c r="D119">
        <v>1335.9439697299999</v>
      </c>
      <c r="E119">
        <v>2.34590006</v>
      </c>
      <c r="F119">
        <v>9.9000003020963209E+37</v>
      </c>
      <c r="G119">
        <v>2.1503999199999999</v>
      </c>
      <c r="H119">
        <v>9.9000003020963209E+37</v>
      </c>
      <c r="J119" s="2">
        <f>TREND(Calibration!$A$2:$A$4,Calibration!$B$2:$B$4,C119)</f>
        <v>395.3405657275319</v>
      </c>
      <c r="K119" s="2">
        <f>TREND(Calibration!$A$2:$A$4,Calibration!$C$2:$C$4,E119)</f>
        <v>929.35636970621886</v>
      </c>
      <c r="L119" s="2">
        <f>TREND(Calibration!$A$2:$A$4,Calibration!$D$2:$D$4,G119)</f>
        <v>845.44716878976521</v>
      </c>
    </row>
    <row r="120" spans="1:12" x14ac:dyDescent="0.25">
      <c r="A120">
        <v>590089</v>
      </c>
      <c r="B120">
        <v>14.10999966</v>
      </c>
      <c r="C120">
        <v>0.62319999999999998</v>
      </c>
      <c r="D120">
        <v>1189.5300293</v>
      </c>
      <c r="E120">
        <v>2.17470002</v>
      </c>
      <c r="F120">
        <v>9.9000003020963209E+37</v>
      </c>
      <c r="G120">
        <v>2.1531000100000002</v>
      </c>
      <c r="H120">
        <v>9.9000003020963209E+37</v>
      </c>
      <c r="J120" s="2">
        <f>TREND(Calibration!$A$2:$A$4,Calibration!$B$2:$B$4,C120)</f>
        <v>398.95947200747042</v>
      </c>
      <c r="K120" s="2">
        <f>TREND(Calibration!$A$2:$A$4,Calibration!$C$2:$C$4,E120)</f>
        <v>860.0913113442856</v>
      </c>
      <c r="L120" s="2">
        <f>TREND(Calibration!$A$2:$A$4,Calibration!$D$2:$D$4,G120)</f>
        <v>846.56025108115114</v>
      </c>
    </row>
    <row r="121" spans="1:12" x14ac:dyDescent="0.25">
      <c r="A121">
        <v>595087</v>
      </c>
      <c r="B121">
        <v>14.18000031</v>
      </c>
      <c r="C121">
        <v>0.62589996999999997</v>
      </c>
      <c r="D121">
        <v>1040.18005371</v>
      </c>
      <c r="E121">
        <v>2.1287999200000001</v>
      </c>
      <c r="F121">
        <v>9.9000003020963209E+37</v>
      </c>
      <c r="G121">
        <v>2.1591000600000001</v>
      </c>
      <c r="H121">
        <v>9.9000003020963209E+37</v>
      </c>
      <c r="J121" s="2">
        <f>TREND(Calibration!$A$2:$A$4,Calibration!$B$2:$B$4,C121)</f>
        <v>400.6155548390231</v>
      </c>
      <c r="K121" s="2">
        <f>TREND(Calibration!$A$2:$A$4,Calibration!$C$2:$C$4,E121)</f>
        <v>841.52079520819962</v>
      </c>
      <c r="L121" s="2">
        <f>TREND(Calibration!$A$2:$A$4,Calibration!$D$2:$D$4,G121)</f>
        <v>849.03370544838697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14.286000250000001</v>
      </c>
      <c r="C2">
        <v>0.62159997</v>
      </c>
      <c r="D2">
        <v>1297.0090332</v>
      </c>
      <c r="E2">
        <v>2.1175000700000002</v>
      </c>
      <c r="F2">
        <v>9.9000003020963209E+37</v>
      </c>
      <c r="G2">
        <v>2.1584999599999999</v>
      </c>
      <c r="H2">
        <v>9.9000003020963209E+37</v>
      </c>
      <c r="J2" s="2">
        <f>TREND(Calibration!$A$2:$A$4,Calibration!$B$2:$B$4,C2)</f>
        <v>397.9780602832775</v>
      </c>
      <c r="K2" s="2">
        <f>TREND(Calibration!$A$2:$A$4,Calibration!$C$2:$C$4,E2)</f>
        <v>836.94903944382543</v>
      </c>
      <c r="L2" s="2">
        <f>TREND(Calibration!$A$2:$A$4,Calibration!$D$2:$D$4,G2)</f>
        <v>848.78632084896219</v>
      </c>
      <c r="N2" s="2">
        <f>AVERAGE(J2:J265)</f>
        <v>399.97869075936359</v>
      </c>
    </row>
    <row r="3" spans="1:14" x14ac:dyDescent="0.25">
      <c r="A3">
        <v>5079</v>
      </c>
      <c r="B3">
        <v>14.42399979</v>
      </c>
      <c r="C3">
        <v>0.63510001000000005</v>
      </c>
      <c r="D3">
        <v>241.79800415</v>
      </c>
      <c r="E3">
        <v>2.1191000899999999</v>
      </c>
      <c r="F3">
        <v>9.9000003020963209E+37</v>
      </c>
      <c r="G3">
        <v>2.1563999699999998</v>
      </c>
      <c r="H3">
        <v>9.9000003020963209E+37</v>
      </c>
      <c r="J3" s="2">
        <f>TREND(Calibration!$A$2:$A$4,Calibration!$B$2:$B$4,C3)</f>
        <v>406.258590981498</v>
      </c>
      <c r="K3" s="2">
        <f>TREND(Calibration!$A$2:$A$4,Calibration!$C$2:$C$4,E3)</f>
        <v>837.59638437832564</v>
      </c>
      <c r="L3" s="2">
        <f>TREND(Calibration!$A$2:$A$4,Calibration!$D$2:$D$4,G3)</f>
        <v>847.92062315700093</v>
      </c>
    </row>
    <row r="4" spans="1:14" x14ac:dyDescent="0.25">
      <c r="A4">
        <v>10091</v>
      </c>
      <c r="B4">
        <v>14.47399998</v>
      </c>
      <c r="C4">
        <v>0.63180000000000003</v>
      </c>
      <c r="D4">
        <v>1130.44104004</v>
      </c>
      <c r="E4">
        <v>2.2228000200000002</v>
      </c>
      <c r="F4">
        <v>9.9000003020963209E+37</v>
      </c>
      <c r="G4">
        <v>2.1596000200000001</v>
      </c>
      <c r="H4">
        <v>9.9000003020963209E+37</v>
      </c>
      <c r="J4" s="2">
        <f>TREND(Calibration!$A$2:$A$4,Calibration!$B$2:$B$4,C4)</f>
        <v>404.23446111896169</v>
      </c>
      <c r="K4" s="2">
        <f>TREND(Calibration!$A$2:$A$4,Calibration!$C$2:$C$4,E4)</f>
        <v>879.55187518065509</v>
      </c>
      <c r="L4" s="2">
        <f>TREND(Calibration!$A$2:$A$4,Calibration!$D$2:$D$4,G4)</f>
        <v>849.23980843843594</v>
      </c>
    </row>
    <row r="5" spans="1:14" x14ac:dyDescent="0.25">
      <c r="A5">
        <v>15077</v>
      </c>
      <c r="B5">
        <v>14.51500034</v>
      </c>
      <c r="C5">
        <v>0.63510001000000005</v>
      </c>
      <c r="D5">
        <v>600.96398925999995</v>
      </c>
      <c r="E5">
        <v>1.4052</v>
      </c>
      <c r="F5">
        <v>1359.6660156200001</v>
      </c>
      <c r="G5">
        <v>2.1445000200000002</v>
      </c>
      <c r="H5">
        <v>9.9000003020963209E+37</v>
      </c>
      <c r="J5" s="2">
        <f>TREND(Calibration!$A$2:$A$4,Calibration!$B$2:$B$4,C5)</f>
        <v>406.258590981498</v>
      </c>
      <c r="K5" s="2">
        <f>TREND(Calibration!$A$2:$A$4,Calibration!$C$2:$C$4,E5)</f>
        <v>548.76274042333955</v>
      </c>
      <c r="L5" s="2">
        <f>TREND(Calibration!$A$2:$A$4,Calibration!$D$2:$D$4,G5)</f>
        <v>843.01500015429474</v>
      </c>
    </row>
    <row r="6" spans="1:14" x14ac:dyDescent="0.25">
      <c r="A6">
        <v>20079</v>
      </c>
      <c r="B6">
        <v>14.51500034</v>
      </c>
      <c r="C6">
        <v>0.63990002999999995</v>
      </c>
      <c r="D6">
        <v>891.36199951000003</v>
      </c>
      <c r="E6">
        <v>1.7859</v>
      </c>
      <c r="F6">
        <v>1219.47302246</v>
      </c>
      <c r="G6">
        <v>2.13529992</v>
      </c>
      <c r="H6">
        <v>9.9000003020963209E+37</v>
      </c>
      <c r="J6" s="2">
        <f>TREND(Calibration!$A$2:$A$4,Calibration!$B$2:$B$4,C6)</f>
        <v>409.2027832181189</v>
      </c>
      <c r="K6" s="2">
        <f>TREND(Calibration!$A$2:$A$4,Calibration!$C$2:$C$4,E6)</f>
        <v>702.7884504546455</v>
      </c>
      <c r="L6" s="2">
        <f>TREND(Calibration!$A$2:$A$4,Calibration!$D$2:$D$4,G6)</f>
        <v>839.22236050562412</v>
      </c>
    </row>
    <row r="7" spans="1:14" x14ac:dyDescent="0.25">
      <c r="A7">
        <v>25079</v>
      </c>
      <c r="B7">
        <v>14.51599979</v>
      </c>
      <c r="C7">
        <v>0.63940001000000002</v>
      </c>
      <c r="D7">
        <v>883.23901366999996</v>
      </c>
      <c r="E7">
        <v>1.88530004</v>
      </c>
      <c r="F7">
        <v>1081.26599121</v>
      </c>
      <c r="G7">
        <v>2.1277999900000002</v>
      </c>
      <c r="H7">
        <v>9.9000003020963209E+37</v>
      </c>
      <c r="J7" s="2">
        <f>TREND(Calibration!$A$2:$A$4,Calibration!$B$2:$B$4,C7)</f>
        <v>408.89608553724361</v>
      </c>
      <c r="K7" s="2">
        <f>TREND(Calibration!$A$2:$A$4,Calibration!$C$2:$C$4,E7)</f>
        <v>743.00426799638501</v>
      </c>
      <c r="L7" s="2">
        <f>TREND(Calibration!$A$2:$A$4,Calibration!$D$2:$D$4,G7)</f>
        <v>836.13059716824148</v>
      </c>
    </row>
    <row r="8" spans="1:14" x14ac:dyDescent="0.25">
      <c r="A8">
        <v>30081</v>
      </c>
      <c r="B8">
        <v>14.47000027</v>
      </c>
      <c r="C8">
        <v>0.64590000999999997</v>
      </c>
      <c r="D8">
        <v>1005.0380249</v>
      </c>
      <c r="E8">
        <v>1.9716999500000001</v>
      </c>
      <c r="F8">
        <v>969.49902343999997</v>
      </c>
      <c r="G8">
        <v>2.13050008</v>
      </c>
      <c r="H8">
        <v>9.9000003020963209E+37</v>
      </c>
      <c r="J8" s="2">
        <f>TREND(Calibration!$A$2:$A$4,Calibration!$B$2:$B$4,C8)</f>
        <v>412.88299591220789</v>
      </c>
      <c r="K8" s="2">
        <f>TREND(Calibration!$A$2:$A$4,Calibration!$C$2:$C$4,E8)</f>
        <v>777.96042109433859</v>
      </c>
      <c r="L8" s="2">
        <f>TREND(Calibration!$A$2:$A$4,Calibration!$D$2:$D$4,G8)</f>
        <v>837.24367945962729</v>
      </c>
    </row>
    <row r="9" spans="1:14" x14ac:dyDescent="0.25">
      <c r="A9">
        <v>35081</v>
      </c>
      <c r="B9">
        <v>14.53800011</v>
      </c>
      <c r="C9">
        <v>0.63620001000000004</v>
      </c>
      <c r="D9">
        <v>904.80603026999995</v>
      </c>
      <c r="E9">
        <v>2.0181000199999999</v>
      </c>
      <c r="F9">
        <v>1192.7709960899999</v>
      </c>
      <c r="G9">
        <v>2.13050008</v>
      </c>
      <c r="H9">
        <v>9.9000003020963209E+37</v>
      </c>
      <c r="J9" s="2">
        <f>TREND(Calibration!$A$2:$A$4,Calibration!$B$2:$B$4,C9)</f>
        <v>406.93329889110737</v>
      </c>
      <c r="K9" s="2">
        <f>TREND(Calibration!$A$2:$A$4,Calibration!$C$2:$C$4,E9)</f>
        <v>796.73321785623057</v>
      </c>
      <c r="L9" s="2">
        <f>TREND(Calibration!$A$2:$A$4,Calibration!$D$2:$D$4,G9)</f>
        <v>837.24367945962729</v>
      </c>
    </row>
    <row r="10" spans="1:14" x14ac:dyDescent="0.25">
      <c r="A10">
        <v>40081</v>
      </c>
      <c r="B10">
        <v>14.61200047</v>
      </c>
      <c r="C10">
        <v>0.64209998000000001</v>
      </c>
      <c r="D10">
        <v>733.76202393000005</v>
      </c>
      <c r="E10">
        <v>1.9188000000000001</v>
      </c>
      <c r="F10">
        <v>1173.65197754</v>
      </c>
      <c r="G10">
        <v>2.1482999299999999</v>
      </c>
      <c r="H10">
        <v>9.9000003020963209E+37</v>
      </c>
      <c r="J10" s="2">
        <f>TREND(Calibration!$A$2:$A$4,Calibration!$B$2:$B$4,C10)</f>
        <v>410.55216836879629</v>
      </c>
      <c r="K10" s="2">
        <f>TREND(Calibration!$A$2:$A$4,Calibration!$C$2:$C$4,E10)</f>
        <v>756.55786695887605</v>
      </c>
      <c r="L10" s="2">
        <f>TREND(Calibration!$A$2:$A$4,Calibration!$D$2:$D$4,G10)</f>
        <v>844.58147109780396</v>
      </c>
    </row>
    <row r="11" spans="1:14" x14ac:dyDescent="0.25">
      <c r="A11">
        <v>45081</v>
      </c>
      <c r="B11">
        <v>14.75199986</v>
      </c>
      <c r="C11">
        <v>0.63400000000000001</v>
      </c>
      <c r="D11">
        <v>778.22198486000002</v>
      </c>
      <c r="E11">
        <v>1.9084999600000001</v>
      </c>
      <c r="F11">
        <v>9.9000003020963209E+37</v>
      </c>
      <c r="G11">
        <v>2.16179991</v>
      </c>
      <c r="H11">
        <v>9.9000003020963209E+37</v>
      </c>
      <c r="J11" s="2">
        <f>TREND(Calibration!$A$2:$A$4,Calibration!$B$2:$B$4,C11)</f>
        <v>405.58387693818037</v>
      </c>
      <c r="K11" s="2">
        <f>TREND(Calibration!$A$2:$A$4,Calibration!$C$2:$C$4,E11)</f>
        <v>752.39061984999546</v>
      </c>
      <c r="L11" s="2">
        <f>TREND(Calibration!$A$2:$A$4,Calibration!$D$2:$D$4,G11)</f>
        <v>850.14668880242255</v>
      </c>
    </row>
    <row r="12" spans="1:14" x14ac:dyDescent="0.25">
      <c r="A12">
        <v>50082</v>
      </c>
      <c r="B12">
        <v>14.79399967</v>
      </c>
      <c r="C12">
        <v>0.63239997999999997</v>
      </c>
      <c r="D12">
        <v>9.9000003020963209E+37</v>
      </c>
      <c r="E12">
        <v>1.9490000000000001</v>
      </c>
      <c r="F12">
        <v>805.09899901999995</v>
      </c>
      <c r="G12">
        <v>2.1730999899999999</v>
      </c>
      <c r="H12">
        <v>9.9000003020963209E+37</v>
      </c>
      <c r="J12" s="2">
        <f>TREND(Calibration!$A$2:$A$4,Calibration!$B$2:$B$4,C12)</f>
        <v>404.60247134769565</v>
      </c>
      <c r="K12" s="2">
        <f>TREND(Calibration!$A$2:$A$4,Calibration!$C$2:$C$4,E12)</f>
        <v>768.77634986653425</v>
      </c>
      <c r="L12" s="2">
        <f>TREND(Calibration!$A$2:$A$4,Calibration!$D$2:$D$4,G12)</f>
        <v>854.80502202066475</v>
      </c>
    </row>
    <row r="13" spans="1:14" x14ac:dyDescent="0.25">
      <c r="A13">
        <v>55081</v>
      </c>
      <c r="B13">
        <v>14.90100002</v>
      </c>
      <c r="C13">
        <v>0.63940001000000002</v>
      </c>
      <c r="D13">
        <v>915.61102295000001</v>
      </c>
      <c r="E13">
        <v>2.0306000700000002</v>
      </c>
      <c r="F13">
        <v>1320.29199219</v>
      </c>
      <c r="G13">
        <v>2.1672000900000001</v>
      </c>
      <c r="H13">
        <v>9.9000003020963209E+37</v>
      </c>
      <c r="J13" s="2">
        <f>TREND(Calibration!$A$2:$A$4,Calibration!$B$2:$B$4,C13)</f>
        <v>408.89608553724361</v>
      </c>
      <c r="K13" s="2">
        <f>TREND(Calibration!$A$2:$A$4,Calibration!$C$2:$C$4,E13)</f>
        <v>801.79055716980258</v>
      </c>
      <c r="L13" s="2">
        <f>TREND(Calibration!$A$2:$A$4,Calibration!$D$2:$D$4,G13)</f>
        <v>852.37285338519439</v>
      </c>
    </row>
    <row r="14" spans="1:14" x14ac:dyDescent="0.25">
      <c r="A14">
        <v>60082</v>
      </c>
      <c r="B14">
        <v>14.975999829999999</v>
      </c>
      <c r="C14">
        <v>0.63829999999999998</v>
      </c>
      <c r="D14">
        <v>1032.7270507799999</v>
      </c>
      <c r="E14">
        <v>1.92420006</v>
      </c>
      <c r="F14">
        <v>9.9000003020963209E+37</v>
      </c>
      <c r="G14">
        <v>2.1703999</v>
      </c>
      <c r="H14">
        <v>9.9000003020963209E+37</v>
      </c>
      <c r="J14" s="2">
        <f>TREND(Calibration!$A$2:$A$4,Calibration!$B$2:$B$4,C14)</f>
        <v>408.22137149392597</v>
      </c>
      <c r="K14" s="2">
        <f>TREND(Calibration!$A$2:$A$4,Calibration!$C$2:$C$4,E14)</f>
        <v>758.74265307842336</v>
      </c>
      <c r="L14" s="2">
        <f>TREND(Calibration!$A$2:$A$4,Calibration!$D$2:$D$4,G14)</f>
        <v>853.69193972927894</v>
      </c>
    </row>
    <row r="15" spans="1:14" x14ac:dyDescent="0.25">
      <c r="A15">
        <v>65083</v>
      </c>
      <c r="B15">
        <v>14.9659996</v>
      </c>
      <c r="C15">
        <v>0.63719999999999999</v>
      </c>
      <c r="D15">
        <v>1296.07299805</v>
      </c>
      <c r="E15">
        <v>1.8258999600000001</v>
      </c>
      <c r="F15">
        <v>9.9000003020963209E+37</v>
      </c>
      <c r="G15">
        <v>2.15799999</v>
      </c>
      <c r="H15">
        <v>9.9000003020963209E+37</v>
      </c>
      <c r="J15" s="2">
        <f>TREND(Calibration!$A$2:$A$4,Calibration!$B$2:$B$4,C15)</f>
        <v>407.5466635843166</v>
      </c>
      <c r="K15" s="2">
        <f>TREND(Calibration!$A$2:$A$4,Calibration!$C$2:$C$4,E15)</f>
        <v>718.97185534097036</v>
      </c>
      <c r="L15" s="2">
        <f>TREND(Calibration!$A$2:$A$4,Calibration!$D$2:$D$4,G15)</f>
        <v>848.58021373652366</v>
      </c>
    </row>
    <row r="16" spans="1:14" x14ac:dyDescent="0.25">
      <c r="A16">
        <v>70084</v>
      </c>
      <c r="B16">
        <v>14.875</v>
      </c>
      <c r="C16">
        <v>0.63180000000000003</v>
      </c>
      <c r="D16">
        <v>1219.0780029299999</v>
      </c>
      <c r="E16">
        <v>1.95659995</v>
      </c>
      <c r="F16">
        <v>9.9000003020963209E+37</v>
      </c>
      <c r="G16">
        <v>2.1510000200000001</v>
      </c>
      <c r="H16">
        <v>9.9000003020963209E+37</v>
      </c>
      <c r="J16" s="2">
        <f>TREND(Calibration!$A$2:$A$4,Calibration!$B$2:$B$4,C16)</f>
        <v>404.23446111896169</v>
      </c>
      <c r="K16" s="2">
        <f>TREND(Calibration!$A$2:$A$4,Calibration!$C$2:$C$4,E16)</f>
        <v>771.85117964050949</v>
      </c>
      <c r="L16" s="2">
        <f>TREND(Calibration!$A$2:$A$4,Calibration!$D$2:$D$4,G16)</f>
        <v>845.69455338918999</v>
      </c>
    </row>
    <row r="17" spans="1:12" x14ac:dyDescent="0.25">
      <c r="A17">
        <v>75083</v>
      </c>
      <c r="B17">
        <v>14.777999879999999</v>
      </c>
      <c r="C17">
        <v>0.63400000000000001</v>
      </c>
      <c r="D17">
        <v>1221.6440429700001</v>
      </c>
      <c r="E17">
        <v>2.0278999799999999</v>
      </c>
      <c r="F17">
        <v>9.9000003020963209E+37</v>
      </c>
      <c r="G17">
        <v>2.19260001</v>
      </c>
      <c r="H17">
        <v>9.9000003020963209E+37</v>
      </c>
      <c r="J17" s="2">
        <f>TREND(Calibration!$A$2:$A$4,Calibration!$B$2:$B$4,C17)</f>
        <v>405.58387693818037</v>
      </c>
      <c r="K17" s="2">
        <f>TREND(Calibration!$A$2:$A$4,Calibration!$C$2:$C$4,E17)</f>
        <v>800.69813983489723</v>
      </c>
      <c r="L17" s="2">
        <f>TREND(Calibration!$A$2:$A$4,Calibration!$D$2:$D$4,G17)</f>
        <v>862.84368997012962</v>
      </c>
    </row>
    <row r="18" spans="1:12" x14ac:dyDescent="0.25">
      <c r="A18">
        <v>80084</v>
      </c>
      <c r="B18">
        <v>14.744999890000001</v>
      </c>
      <c r="C18">
        <v>0.63779998000000004</v>
      </c>
      <c r="D18">
        <v>847.41699218999997</v>
      </c>
      <c r="E18">
        <v>2.1953000999999999</v>
      </c>
      <c r="F18">
        <v>9.9000003020963209E+37</v>
      </c>
      <c r="G18">
        <v>2.1963000300000002</v>
      </c>
      <c r="H18">
        <v>9.9000003020963209E+37</v>
      </c>
      <c r="J18" s="2">
        <f>TREND(Calibration!$A$2:$A$4,Calibration!$B$2:$B$4,C18)</f>
        <v>407.91467381305068</v>
      </c>
      <c r="K18" s="2">
        <f>TREND(Calibration!$A$2:$A$4,Calibration!$C$2:$C$4,E18)</f>
        <v>868.42580556204678</v>
      </c>
      <c r="L18" s="2">
        <f>TREND(Calibration!$A$2:$A$4,Calibration!$D$2:$D$4,G18)</f>
        <v>864.36898236400305</v>
      </c>
    </row>
    <row r="19" spans="1:12" x14ac:dyDescent="0.25">
      <c r="A19">
        <v>85084</v>
      </c>
      <c r="B19">
        <v>14.791000370000001</v>
      </c>
      <c r="C19">
        <v>0.63559997000000001</v>
      </c>
      <c r="D19">
        <v>777.63397216999999</v>
      </c>
      <c r="E19">
        <v>2.1089000699999998</v>
      </c>
      <c r="F19">
        <v>9.9000003020963209E+37</v>
      </c>
      <c r="G19">
        <v>2.2023000700000002</v>
      </c>
      <c r="H19">
        <v>9.9000003020963209E+37</v>
      </c>
      <c r="J19" s="2">
        <f>TREND(Calibration!$A$2:$A$4,Calibration!$B$2:$B$4,C19)</f>
        <v>406.56525186012368</v>
      </c>
      <c r="K19" s="2">
        <f>TREND(Calibration!$A$2:$A$4,Calibration!$C$2:$C$4,E19)</f>
        <v>833.46960391382993</v>
      </c>
      <c r="L19" s="2">
        <f>TREND(Calibration!$A$2:$A$4,Calibration!$D$2:$D$4,G19)</f>
        <v>866.84243260884921</v>
      </c>
    </row>
    <row r="20" spans="1:12" x14ac:dyDescent="0.25">
      <c r="A20">
        <v>90084</v>
      </c>
      <c r="B20">
        <v>14.829999920000001</v>
      </c>
      <c r="C20">
        <v>0.63239997999999997</v>
      </c>
      <c r="D20">
        <v>684.66400146000001</v>
      </c>
      <c r="E20">
        <v>1.9953999499999999</v>
      </c>
      <c r="F20">
        <v>1260.4010009799999</v>
      </c>
      <c r="G20">
        <v>2.2007000400000001</v>
      </c>
      <c r="H20">
        <v>9.9000003020963209E+37</v>
      </c>
      <c r="J20" s="2">
        <f>TREND(Calibration!$A$2:$A$4,Calibration!$B$2:$B$4,C20)</f>
        <v>404.60247134769565</v>
      </c>
      <c r="K20" s="2">
        <f>TREND(Calibration!$A$2:$A$4,Calibration!$C$2:$C$4,E20)</f>
        <v>787.54909807816296</v>
      </c>
      <c r="L20" s="2">
        <f>TREND(Calibration!$A$2:$A$4,Calibration!$D$2:$D$4,G20)</f>
        <v>866.18283790693704</v>
      </c>
    </row>
    <row r="21" spans="1:12" x14ac:dyDescent="0.25">
      <c r="A21">
        <v>95084</v>
      </c>
      <c r="B21">
        <v>14.82299995</v>
      </c>
      <c r="C21">
        <v>0.63349997999999996</v>
      </c>
      <c r="D21">
        <v>787.43597411999997</v>
      </c>
      <c r="E21">
        <v>1.99650002</v>
      </c>
      <c r="F21">
        <v>1310.8780517600001</v>
      </c>
      <c r="G21">
        <v>2.1989998800000001</v>
      </c>
      <c r="H21">
        <v>9.9000003020963209E+37</v>
      </c>
      <c r="J21" s="2">
        <f>TREND(Calibration!$A$2:$A$4,Calibration!$B$2:$B$4,C21)</f>
        <v>405.27717925730502</v>
      </c>
      <c r="K21" s="2">
        <f>TREND(Calibration!$A$2:$A$4,Calibration!$C$2:$C$4,E21)</f>
        <v>787.99417047856787</v>
      </c>
      <c r="L21" s="2">
        <f>TREND(Calibration!$A$2:$A$4,Calibration!$D$2:$D$4,G21)</f>
        <v>865.48196571803862</v>
      </c>
    </row>
    <row r="22" spans="1:12" x14ac:dyDescent="0.25">
      <c r="A22">
        <v>100084</v>
      </c>
      <c r="B22">
        <v>14.76200008</v>
      </c>
      <c r="C22">
        <v>0.63450002999999999</v>
      </c>
      <c r="D22">
        <v>957.95800781000003</v>
      </c>
      <c r="E22">
        <v>1.88310003</v>
      </c>
      <c r="F22">
        <v>9.9000003020963209E+37</v>
      </c>
      <c r="G22">
        <v>2.1989998800000001</v>
      </c>
      <c r="H22">
        <v>9.9000003020963209E+37</v>
      </c>
      <c r="J22" s="2">
        <f>TREND(Calibration!$A$2:$A$4,Calibration!$B$2:$B$4,C22)</f>
        <v>405.89058075276398</v>
      </c>
      <c r="K22" s="2">
        <f>TREND(Calibration!$A$2:$A$4,Calibration!$C$2:$C$4,E22)</f>
        <v>742.1141757916937</v>
      </c>
      <c r="L22" s="2">
        <f>TREND(Calibration!$A$2:$A$4,Calibration!$D$2:$D$4,G22)</f>
        <v>865.48196571803862</v>
      </c>
    </row>
    <row r="23" spans="1:12" x14ac:dyDescent="0.25">
      <c r="A23">
        <v>105085</v>
      </c>
      <c r="B23">
        <v>14.70300007</v>
      </c>
      <c r="C23">
        <v>0.62540001000000001</v>
      </c>
      <c r="D23">
        <v>9.9000003020963209E+37</v>
      </c>
      <c r="E23">
        <v>1.9112000499999999</v>
      </c>
      <c r="F23">
        <v>859.44000243999994</v>
      </c>
      <c r="G23">
        <v>2.1709999999999998</v>
      </c>
      <c r="H23">
        <v>9.9000003020963209E+37</v>
      </c>
      <c r="J23" s="2">
        <f>TREND(Calibration!$A$2:$A$4,Calibration!$B$2:$B$4,C23)</f>
        <v>400.30889396039743</v>
      </c>
      <c r="K23" s="2">
        <f>TREND(Calibration!$A$2:$A$4,Calibration!$C$2:$C$4,E23)</f>
        <v>753.4830371849007</v>
      </c>
      <c r="L23" s="2">
        <f>TREND(Calibration!$A$2:$A$4,Calibration!$D$2:$D$4,G23)</f>
        <v>853.93932432870361</v>
      </c>
    </row>
    <row r="24" spans="1:12" x14ac:dyDescent="0.25">
      <c r="A24">
        <v>110084</v>
      </c>
      <c r="B24">
        <v>14.696999549999999</v>
      </c>
      <c r="C24">
        <v>0.63180000000000003</v>
      </c>
      <c r="D24">
        <v>1016.01800537</v>
      </c>
      <c r="E24">
        <v>1.9775999799999999</v>
      </c>
      <c r="F24">
        <v>9.9000003020963209E+37</v>
      </c>
      <c r="G24">
        <v>2.1709999999999998</v>
      </c>
      <c r="H24">
        <v>9.9000003020963209E+37</v>
      </c>
      <c r="J24" s="2">
        <f>TREND(Calibration!$A$2:$A$4,Calibration!$B$2:$B$4,C24)</f>
        <v>404.23446111896169</v>
      </c>
      <c r="K24" s="2">
        <f>TREND(Calibration!$A$2:$A$4,Calibration!$C$2:$C$4,E24)</f>
        <v>780.34748783969189</v>
      </c>
      <c r="L24" s="2">
        <f>TREND(Calibration!$A$2:$A$4,Calibration!$D$2:$D$4,G24)</f>
        <v>853.93932432870361</v>
      </c>
    </row>
    <row r="25" spans="1:12" x14ac:dyDescent="0.25">
      <c r="A25">
        <v>115086</v>
      </c>
      <c r="B25">
        <v>14.557000159999999</v>
      </c>
      <c r="C25">
        <v>0.63559997000000001</v>
      </c>
      <c r="D25">
        <v>9.9000003020963209E+37</v>
      </c>
      <c r="E25">
        <v>1.9381999999999999</v>
      </c>
      <c r="F25">
        <v>9.9000003020963209E+37</v>
      </c>
      <c r="G25">
        <v>2.1791000399999998</v>
      </c>
      <c r="H25">
        <v>9.9000003020963209E+37</v>
      </c>
      <c r="J25" s="2">
        <f>TREND(Calibration!$A$2:$A$4,Calibration!$B$2:$B$4,C25)</f>
        <v>406.56525186012368</v>
      </c>
      <c r="K25" s="2">
        <f>TREND(Calibration!$A$2:$A$4,Calibration!$C$2:$C$4,E25)</f>
        <v>764.40682617770278</v>
      </c>
      <c r="L25" s="2">
        <f>TREND(Calibration!$A$2:$A$4,Calibration!$D$2:$D$4,G25)</f>
        <v>857.27847638790058</v>
      </c>
    </row>
    <row r="26" spans="1:12" x14ac:dyDescent="0.25">
      <c r="A26">
        <v>120085</v>
      </c>
      <c r="B26">
        <v>14.40499973</v>
      </c>
      <c r="C26">
        <v>0.63510001000000005</v>
      </c>
      <c r="D26">
        <v>9.9000003020963209E+37</v>
      </c>
      <c r="E26">
        <v>1.9365999700000001</v>
      </c>
      <c r="F26">
        <v>9.9000003020963209E+37</v>
      </c>
      <c r="G26">
        <v>2.1872000699999998</v>
      </c>
      <c r="H26">
        <v>9.9000003020963209E+37</v>
      </c>
      <c r="J26" s="2">
        <f>TREND(Calibration!$A$2:$A$4,Calibration!$B$2:$B$4,C26)</f>
        <v>406.258590981498</v>
      </c>
      <c r="K26" s="2">
        <f>TREND(Calibration!$A$2:$A$4,Calibration!$C$2:$C$4,E26)</f>
        <v>763.75947719734722</v>
      </c>
      <c r="L26" s="2">
        <f>TREND(Calibration!$A$2:$A$4,Calibration!$D$2:$D$4,G26)</f>
        <v>860.617624324708</v>
      </c>
    </row>
    <row r="27" spans="1:12" x14ac:dyDescent="0.25">
      <c r="A27">
        <v>125086</v>
      </c>
      <c r="B27">
        <v>14.300999640000001</v>
      </c>
      <c r="C27">
        <v>0.63779998000000004</v>
      </c>
      <c r="D27">
        <v>123.67400360000001</v>
      </c>
      <c r="E27">
        <v>2.1638999000000001</v>
      </c>
      <c r="F27">
        <v>9.9000003020963209E+37</v>
      </c>
      <c r="G27">
        <v>2.1947000000000001</v>
      </c>
      <c r="H27">
        <v>9.9000003020963209E+37</v>
      </c>
      <c r="J27" s="2">
        <f>TREND(Calibration!$A$2:$A$4,Calibration!$B$2:$B$4,C27)</f>
        <v>407.91467381305068</v>
      </c>
      <c r="K27" s="2">
        <f>TREND(Calibration!$A$2:$A$4,Calibration!$C$2:$C$4,E27)</f>
        <v>855.72173910519109</v>
      </c>
      <c r="L27" s="2">
        <f>TREND(Calibration!$A$2:$A$4,Calibration!$D$2:$D$4,G27)</f>
        <v>863.70938766209076</v>
      </c>
    </row>
    <row r="28" spans="1:12" x14ac:dyDescent="0.25">
      <c r="A28">
        <v>130085</v>
      </c>
      <c r="B28">
        <v>14.190999980000001</v>
      </c>
      <c r="C28">
        <v>0.62970000999999998</v>
      </c>
      <c r="D28">
        <v>9.9000003020963209E+37</v>
      </c>
      <c r="E28">
        <v>2.2341001</v>
      </c>
      <c r="F28">
        <v>9.9000003020963209E+37</v>
      </c>
      <c r="G28">
        <v>2.2007000400000001</v>
      </c>
      <c r="H28">
        <v>9.9000003020963209E+37</v>
      </c>
      <c r="J28" s="2">
        <f>TREND(Calibration!$A$2:$A$4,Calibration!$B$2:$B$4,C28)</f>
        <v>402.94638851614303</v>
      </c>
      <c r="K28" s="2">
        <f>TREND(Calibration!$A$2:$A$4,Calibration!$C$2:$C$4,E28)</f>
        <v>884.12372399970025</v>
      </c>
      <c r="L28" s="2">
        <f>TREND(Calibration!$A$2:$A$4,Calibration!$D$2:$D$4,G28)</f>
        <v>866.18283790693704</v>
      </c>
    </row>
    <row r="29" spans="1:12" x14ac:dyDescent="0.25">
      <c r="A29">
        <v>135086</v>
      </c>
      <c r="B29">
        <v>14.178000450000001</v>
      </c>
      <c r="C29">
        <v>0.63180000000000003</v>
      </c>
      <c r="D29">
        <v>820.67102050999995</v>
      </c>
      <c r="E29">
        <v>1.8339999899999999</v>
      </c>
      <c r="F29">
        <v>9.9000003020963209E+37</v>
      </c>
      <c r="G29">
        <v>2.20549989</v>
      </c>
      <c r="H29">
        <v>9.9000003020963209E+37</v>
      </c>
      <c r="J29" s="2">
        <f>TREND(Calibration!$A$2:$A$4,Calibration!$B$2:$B$4,C29)</f>
        <v>404.23446111896169</v>
      </c>
      <c r="K29" s="2">
        <f>TREND(Calibration!$A$2:$A$4,Calibration!$C$2:$C$4,E29)</f>
        <v>722.24901024515952</v>
      </c>
      <c r="L29" s="2">
        <f>TREND(Calibration!$A$2:$A$4,Calibration!$D$2:$D$4,G29)</f>
        <v>868.16152307532343</v>
      </c>
    </row>
    <row r="30" spans="1:12" x14ac:dyDescent="0.25">
      <c r="A30">
        <v>140085</v>
      </c>
      <c r="B30">
        <v>14.248999599999999</v>
      </c>
      <c r="C30">
        <v>0.62860000000000005</v>
      </c>
      <c r="D30">
        <v>832.55200194999998</v>
      </c>
      <c r="E30">
        <v>1.85339999</v>
      </c>
      <c r="F30">
        <v>1323.39099121</v>
      </c>
      <c r="G30">
        <v>2.2060999899999998</v>
      </c>
      <c r="H30">
        <v>9.9000003020963209E+37</v>
      </c>
      <c r="J30" s="2">
        <f>TREND(Calibration!$A$2:$A$4,Calibration!$B$2:$B$4,C30)</f>
        <v>402.27167447282545</v>
      </c>
      <c r="K30" s="2">
        <f>TREND(Calibration!$A$2:$A$4,Calibration!$C$2:$C$4,E30)</f>
        <v>730.09796946398637</v>
      </c>
      <c r="L30" s="2">
        <f>TREND(Calibration!$A$2:$A$4,Calibration!$D$2:$D$4,G30)</f>
        <v>868.40890767474798</v>
      </c>
    </row>
    <row r="31" spans="1:12" x14ac:dyDescent="0.25">
      <c r="A31">
        <v>145085</v>
      </c>
      <c r="B31">
        <v>14.38899994</v>
      </c>
      <c r="C31">
        <v>0.63719999999999999</v>
      </c>
      <c r="D31">
        <v>566.00897216999999</v>
      </c>
      <c r="E31">
        <v>1.83449996</v>
      </c>
      <c r="F31">
        <v>9.9000003020963209E+37</v>
      </c>
      <c r="G31">
        <v>2.2239000799999999</v>
      </c>
      <c r="H31">
        <v>9.9000003020963209E+37</v>
      </c>
      <c r="J31" s="2">
        <f>TREND(Calibration!$A$2:$A$4,Calibration!$B$2:$B$4,C31)</f>
        <v>407.5466635843166</v>
      </c>
      <c r="K31" s="2">
        <f>TREND(Calibration!$A$2:$A$4,Calibration!$C$2:$C$4,E31)</f>
        <v>722.45129087096564</v>
      </c>
      <c r="L31" s="2">
        <f>TREND(Calibration!$A$2:$A$4,Calibration!$D$2:$D$4,G31)</f>
        <v>875.74679825027511</v>
      </c>
    </row>
    <row r="32" spans="1:12" x14ac:dyDescent="0.25">
      <c r="A32">
        <v>150085</v>
      </c>
      <c r="B32">
        <v>14.498999599999999</v>
      </c>
      <c r="C32">
        <v>0.63829999999999998</v>
      </c>
      <c r="D32">
        <v>1041.3420410199999</v>
      </c>
      <c r="E32">
        <v>1.8075000000000001</v>
      </c>
      <c r="F32">
        <v>9.9000003020963209E+37</v>
      </c>
      <c r="G32">
        <v>2.2379000200000001</v>
      </c>
      <c r="H32">
        <v>9.9000003020963209E+37</v>
      </c>
      <c r="J32" s="2">
        <f>TREND(Calibration!$A$2:$A$4,Calibration!$B$2:$B$4,C32)</f>
        <v>408.22137149392597</v>
      </c>
      <c r="K32" s="2">
        <f>TREND(Calibration!$A$2:$A$4,Calibration!$C$2:$C$4,E32)</f>
        <v>711.52749783230831</v>
      </c>
      <c r="L32" s="2">
        <f>TREND(Calibration!$A$2:$A$4,Calibration!$D$2:$D$4,G32)</f>
        <v>881.51811894494267</v>
      </c>
    </row>
    <row r="33" spans="1:12" x14ac:dyDescent="0.25">
      <c r="A33">
        <v>155086</v>
      </c>
      <c r="B33">
        <v>14.59000015</v>
      </c>
      <c r="C33">
        <v>0.64259999999999995</v>
      </c>
      <c r="D33">
        <v>1242.4790039100001</v>
      </c>
      <c r="E33">
        <v>1.8209999800000001</v>
      </c>
      <c r="F33">
        <v>9.9000003020963209E+37</v>
      </c>
      <c r="G33">
        <v>2.2374000500000002</v>
      </c>
      <c r="H33">
        <v>9.9000003020963209E+37</v>
      </c>
      <c r="J33" s="2">
        <f>TREND(Calibration!$A$2:$A$4,Calibration!$B$2:$B$4,C33)</f>
        <v>410.85886604967158</v>
      </c>
      <c r="K33" s="2">
        <f>TREND(Calibration!$A$2:$A$4,Calibration!$C$2:$C$4,E33)</f>
        <v>716.98939435163697</v>
      </c>
      <c r="L33" s="2">
        <f>TREND(Calibration!$A$2:$A$4,Calibration!$D$2:$D$4,G33)</f>
        <v>881.31201183250414</v>
      </c>
    </row>
    <row r="34" spans="1:12" x14ac:dyDescent="0.25">
      <c r="A34">
        <v>160088</v>
      </c>
      <c r="B34">
        <v>14.661000250000001</v>
      </c>
      <c r="C34">
        <v>0.64529996999999995</v>
      </c>
      <c r="D34">
        <v>1211.4489746100001</v>
      </c>
      <c r="E34">
        <v>1.91610003</v>
      </c>
      <c r="F34">
        <v>9.9000003020963209E+37</v>
      </c>
      <c r="G34">
        <v>2.2341001</v>
      </c>
      <c r="H34">
        <v>9.9000003020963209E+37</v>
      </c>
      <c r="J34" s="2">
        <f>TREND(Calibration!$A$2:$A$4,Calibration!$B$2:$B$4,C34)</f>
        <v>412.51494888122426</v>
      </c>
      <c r="K34" s="2">
        <f>TREND(Calibration!$A$2:$A$4,Calibration!$C$2:$C$4,E34)</f>
        <v>755.46549817423397</v>
      </c>
      <c r="L34" s="2">
        <f>TREND(Calibration!$A$2:$A$4,Calibration!$D$2:$D$4,G34)</f>
        <v>879.95164387904367</v>
      </c>
    </row>
    <row r="35" spans="1:12" x14ac:dyDescent="0.25">
      <c r="A35">
        <v>165087</v>
      </c>
      <c r="B35">
        <v>14.61200047</v>
      </c>
      <c r="C35">
        <v>0.64910000999999995</v>
      </c>
      <c r="D35">
        <v>9.9000003020963209E+37</v>
      </c>
      <c r="E35">
        <v>1.8788000300000001</v>
      </c>
      <c r="F35">
        <v>9.9000003020963209E+37</v>
      </c>
      <c r="G35">
        <v>2.23580003</v>
      </c>
      <c r="H35">
        <v>9.9000003020963209E+37</v>
      </c>
      <c r="J35" s="2">
        <f>TREND(Calibration!$A$2:$A$4,Calibration!$B$2:$B$4,C35)</f>
        <v>414.84578255834413</v>
      </c>
      <c r="K35" s="2">
        <f>TREND(Calibration!$A$2:$A$4,Calibration!$C$2:$C$4,E35)</f>
        <v>740.37445802669606</v>
      </c>
      <c r="L35" s="2">
        <f>TREND(Calibration!$A$2:$A$4,Calibration!$D$2:$D$4,G35)</f>
        <v>880.65242125298141</v>
      </c>
    </row>
    <row r="36" spans="1:12" x14ac:dyDescent="0.25">
      <c r="A36">
        <v>170087</v>
      </c>
      <c r="B36">
        <v>14.62199974</v>
      </c>
      <c r="C36">
        <v>0.65069997000000002</v>
      </c>
      <c r="D36">
        <v>1170.38793945</v>
      </c>
      <c r="E36">
        <v>2.00250006</v>
      </c>
      <c r="F36">
        <v>9.9000003020963209E+37</v>
      </c>
      <c r="G36">
        <v>2.2335999000000002</v>
      </c>
      <c r="H36">
        <v>9.9000003020963209E+37</v>
      </c>
      <c r="J36" s="2">
        <f>TREND(Calibration!$A$2:$A$4,Calibration!$B$2:$B$4,C36)</f>
        <v>415.82715134657923</v>
      </c>
      <c r="K36" s="2">
        <f>TREND(Calibration!$A$2:$A$4,Calibration!$C$2:$C$4,E36)</f>
        <v>790.42169982245082</v>
      </c>
      <c r="L36" s="2">
        <f>TREND(Calibration!$A$2:$A$4,Calibration!$D$2:$D$4,G36)</f>
        <v>879.74544195164458</v>
      </c>
    </row>
    <row r="37" spans="1:12" x14ac:dyDescent="0.25">
      <c r="A37">
        <v>175086</v>
      </c>
      <c r="B37">
        <v>14.61200047</v>
      </c>
      <c r="C37">
        <v>0.64700000999999996</v>
      </c>
      <c r="D37">
        <v>320.80599976000002</v>
      </c>
      <c r="E37">
        <v>1.84909999</v>
      </c>
      <c r="F37">
        <v>9.9000003020963209E+37</v>
      </c>
      <c r="G37">
        <v>2.1995999799999999</v>
      </c>
      <c r="H37">
        <v>9.9000003020963209E+37</v>
      </c>
      <c r="J37" s="2">
        <f>TREND(Calibration!$A$2:$A$4,Calibration!$B$2:$B$4,C37)</f>
        <v>413.5577038218172</v>
      </c>
      <c r="K37" s="2">
        <f>TREND(Calibration!$A$2:$A$4,Calibration!$C$2:$C$4,E37)</f>
        <v>728.35825169898862</v>
      </c>
      <c r="L37" s="2">
        <f>TREND(Calibration!$A$2:$A$4,Calibration!$D$2:$D$4,G37)</f>
        <v>865.72935031746329</v>
      </c>
    </row>
    <row r="38" spans="1:12" x14ac:dyDescent="0.25">
      <c r="A38">
        <v>180088</v>
      </c>
      <c r="B38">
        <v>14.56999969</v>
      </c>
      <c r="C38">
        <v>0.63940001000000002</v>
      </c>
      <c r="D38">
        <v>999.26898193</v>
      </c>
      <c r="E38">
        <v>1.9041999599999999</v>
      </c>
      <c r="F38">
        <v>9.9000003020963209E+37</v>
      </c>
      <c r="G38">
        <v>2.2049999200000001</v>
      </c>
      <c r="H38">
        <v>9.9000003020963209E+37</v>
      </c>
      <c r="J38" s="2">
        <f>TREND(Calibration!$A$2:$A$4,Calibration!$B$2:$B$4,C38)</f>
        <v>408.89608553724361</v>
      </c>
      <c r="K38" s="2">
        <f>TREND(Calibration!$A$2:$A$4,Calibration!$C$2:$C$4,E38)</f>
        <v>750.65090208499771</v>
      </c>
      <c r="L38" s="2">
        <f>TREND(Calibration!$A$2:$A$4,Calibration!$D$2:$D$4,G38)</f>
        <v>867.9554159628849</v>
      </c>
    </row>
    <row r="39" spans="1:12" x14ac:dyDescent="0.25">
      <c r="A39">
        <v>185088</v>
      </c>
      <c r="B39">
        <v>14.51500034</v>
      </c>
      <c r="C39">
        <v>0.62809998</v>
      </c>
      <c r="D39">
        <v>9.9000003020963209E+37</v>
      </c>
      <c r="E39">
        <v>1.8819999700000001</v>
      </c>
      <c r="F39">
        <v>963.45898437000005</v>
      </c>
      <c r="G39">
        <v>2.19090009</v>
      </c>
      <c r="H39">
        <v>9.9000003020963209E+37</v>
      </c>
      <c r="J39" s="2">
        <f>TREND(Calibration!$A$2:$A$4,Calibration!$B$2:$B$4,C39)</f>
        <v>401.96497679195005</v>
      </c>
      <c r="K39" s="2">
        <f>TREND(Calibration!$A$2:$A$4,Calibration!$C$2:$C$4,E39)</f>
        <v>741.66910743714413</v>
      </c>
      <c r="L39" s="2">
        <f>TREND(Calibration!$A$2:$A$4,Calibration!$D$2:$D$4,G39)</f>
        <v>862.14291671858143</v>
      </c>
    </row>
    <row r="40" spans="1:12" x14ac:dyDescent="0.25">
      <c r="A40">
        <v>190088</v>
      </c>
      <c r="B40">
        <v>14.555999760000001</v>
      </c>
      <c r="C40">
        <v>0.62540001000000001</v>
      </c>
      <c r="D40">
        <v>1363.8420410199999</v>
      </c>
      <c r="E40">
        <v>1.8382999900000001</v>
      </c>
      <c r="F40">
        <v>780.11602783000001</v>
      </c>
      <c r="G40">
        <v>2.1898999200000002</v>
      </c>
      <c r="H40">
        <v>9.9000003020963209E+37</v>
      </c>
      <c r="J40" s="2">
        <f>TREND(Calibration!$A$2:$A$4,Calibration!$B$2:$B$4,C40)</f>
        <v>400.30889396039743</v>
      </c>
      <c r="K40" s="2">
        <f>TREND(Calibration!$A$2:$A$4,Calibration!$C$2:$C$4,E40)</f>
        <v>723.98872801015739</v>
      </c>
      <c r="L40" s="2">
        <f>TREND(Calibration!$A$2:$A$4,Calibration!$D$2:$D$4,G40)</f>
        <v>861.73060767874381</v>
      </c>
    </row>
    <row r="41" spans="1:12" x14ac:dyDescent="0.25">
      <c r="A41">
        <v>195088</v>
      </c>
      <c r="B41">
        <v>14.602999690000001</v>
      </c>
      <c r="C41">
        <v>0.62480002999999995</v>
      </c>
      <c r="D41">
        <v>835.33398437000005</v>
      </c>
      <c r="E41">
        <v>1.9149999600000001</v>
      </c>
      <c r="F41">
        <v>9.9000003020963209E+37</v>
      </c>
      <c r="G41">
        <v>2.1953000999999999</v>
      </c>
      <c r="H41">
        <v>9.9000003020963209E+37</v>
      </c>
      <c r="J41" s="2">
        <f>TREND(Calibration!$A$2:$A$4,Calibration!$B$2:$B$4,C41)</f>
        <v>399.94088373166335</v>
      </c>
      <c r="K41" s="2">
        <f>TREND(Calibration!$A$2:$A$4,Calibration!$C$2:$C$4,E41)</f>
        <v>755.02042577382917</v>
      </c>
      <c r="L41" s="2">
        <f>TREND(Calibration!$A$2:$A$4,Calibration!$D$2:$D$4,G41)</f>
        <v>863.95677226151543</v>
      </c>
    </row>
    <row r="42" spans="1:12" x14ac:dyDescent="0.25">
      <c r="A42">
        <v>200088</v>
      </c>
      <c r="B42">
        <v>14.67300034</v>
      </c>
      <c r="C42">
        <v>0.62319999999999998</v>
      </c>
      <c r="D42">
        <v>795.51702881000006</v>
      </c>
      <c r="E42">
        <v>2.02950001</v>
      </c>
      <c r="F42">
        <v>9.9000003020963209E+37</v>
      </c>
      <c r="G42">
        <v>2.1919999099999998</v>
      </c>
      <c r="H42">
        <v>9.9000003020963209E+37</v>
      </c>
      <c r="J42" s="2">
        <f>TREND(Calibration!$A$2:$A$4,Calibration!$B$2:$B$4,C42)</f>
        <v>398.95947200747042</v>
      </c>
      <c r="K42" s="2">
        <f>TREND(Calibration!$A$2:$A$4,Calibration!$C$2:$C$4,E42)</f>
        <v>801.34548881525291</v>
      </c>
      <c r="L42" s="2">
        <f>TREND(Calibration!$A$2:$A$4,Calibration!$D$2:$D$4,G42)</f>
        <v>862.59630537070484</v>
      </c>
    </row>
    <row r="43" spans="1:12" x14ac:dyDescent="0.25">
      <c r="A43">
        <v>205097</v>
      </c>
      <c r="B43">
        <v>14.682000159999999</v>
      </c>
      <c r="C43">
        <v>0.62480002999999995</v>
      </c>
      <c r="D43">
        <v>739.05603026999995</v>
      </c>
      <c r="E43">
        <v>1.7864999800000001</v>
      </c>
      <c r="F43">
        <v>9.9000003020963209E+37</v>
      </c>
      <c r="G43">
        <v>2.1688001200000002</v>
      </c>
      <c r="H43">
        <v>9.9000003020963209E+37</v>
      </c>
      <c r="J43" s="2">
        <f>TREND(Calibration!$A$2:$A$4,Calibration!$B$2:$B$4,C43)</f>
        <v>399.94088373166335</v>
      </c>
      <c r="K43" s="2">
        <f>TREND(Calibration!$A$2:$A$4,Calibration!$C$2:$C$4,E43)</f>
        <v>703.03119367898125</v>
      </c>
      <c r="L43" s="2">
        <f>TREND(Calibration!$A$2:$A$4,Calibration!$D$2:$D$4,G43)</f>
        <v>853.03244808710656</v>
      </c>
    </row>
    <row r="44" spans="1:12" x14ac:dyDescent="0.25">
      <c r="A44">
        <v>210088</v>
      </c>
      <c r="B44">
        <v>14.62199974</v>
      </c>
      <c r="C44">
        <v>0.61830001999999995</v>
      </c>
      <c r="D44">
        <v>1194.01403809</v>
      </c>
      <c r="E44">
        <v>1.83669996</v>
      </c>
      <c r="F44">
        <v>1185.4239502</v>
      </c>
      <c r="G44">
        <v>2.1547999400000002</v>
      </c>
      <c r="H44">
        <v>9.9000003020963209E+37</v>
      </c>
      <c r="J44" s="2">
        <f>TREND(Calibration!$A$2:$A$4,Calibration!$B$2:$B$4,C44)</f>
        <v>395.9539672229908</v>
      </c>
      <c r="K44" s="2">
        <f>TREND(Calibration!$A$2:$A$4,Calibration!$C$2:$C$4,E44)</f>
        <v>723.34137902980171</v>
      </c>
      <c r="L44" s="2">
        <f>TREND(Calibration!$A$2:$A$4,Calibration!$D$2:$D$4,G44)</f>
        <v>847.26102845508888</v>
      </c>
    </row>
    <row r="45" spans="1:12" x14ac:dyDescent="0.25">
      <c r="A45">
        <v>215100</v>
      </c>
      <c r="B45">
        <v>14.524000170000001</v>
      </c>
      <c r="C45">
        <v>0.62159997</v>
      </c>
      <c r="D45">
        <v>1082.0169677700001</v>
      </c>
      <c r="E45">
        <v>1.85940003</v>
      </c>
      <c r="F45">
        <v>897.30401611000002</v>
      </c>
      <c r="G45">
        <v>2.1531000100000002</v>
      </c>
      <c r="H45">
        <v>9.9000003020963209E+37</v>
      </c>
      <c r="J45" s="2">
        <f>TREND(Calibration!$A$2:$A$4,Calibration!$B$2:$B$4,C45)</f>
        <v>397.9780602832775</v>
      </c>
      <c r="K45" s="2">
        <f>TREND(Calibration!$A$2:$A$4,Calibration!$C$2:$C$4,E45)</f>
        <v>732.52549880786933</v>
      </c>
      <c r="L45" s="2">
        <f>TREND(Calibration!$A$2:$A$4,Calibration!$D$2:$D$4,G45)</f>
        <v>846.56025108115114</v>
      </c>
    </row>
    <row r="46" spans="1:12" x14ac:dyDescent="0.25">
      <c r="A46">
        <v>220088</v>
      </c>
      <c r="B46">
        <v>14.461000439999999</v>
      </c>
      <c r="C46">
        <v>0.62099998999999995</v>
      </c>
      <c r="D46">
        <v>716.08898925999995</v>
      </c>
      <c r="E46">
        <v>1.79729998</v>
      </c>
      <c r="F46">
        <v>951.69299316000001</v>
      </c>
      <c r="G46">
        <v>2.1542000799999999</v>
      </c>
      <c r="H46">
        <v>9.9000003020963209E+37</v>
      </c>
      <c r="J46" s="2">
        <f>TREND(Calibration!$A$2:$A$4,Calibration!$B$2:$B$4,C46)</f>
        <v>397.61005005454348</v>
      </c>
      <c r="K46" s="2">
        <f>TREND(Calibration!$A$2:$A$4,Calibration!$C$2:$C$4,E46)</f>
        <v>707.4007173678126</v>
      </c>
      <c r="L46" s="2">
        <f>TREND(Calibration!$A$2:$A$4,Calibration!$D$2:$D$4,G46)</f>
        <v>847.01374279301422</v>
      </c>
    </row>
    <row r="47" spans="1:12" x14ac:dyDescent="0.25">
      <c r="A47">
        <v>225088</v>
      </c>
      <c r="B47">
        <v>14.32299995</v>
      </c>
      <c r="C47">
        <v>0.62910001999999998</v>
      </c>
      <c r="D47">
        <v>742.88800048999997</v>
      </c>
      <c r="E47">
        <v>1.94410002</v>
      </c>
      <c r="F47">
        <v>750.04400635000002</v>
      </c>
      <c r="G47">
        <v>2.14720011</v>
      </c>
      <c r="H47">
        <v>9.9000003020963209E+37</v>
      </c>
      <c r="J47" s="2">
        <f>TREND(Calibration!$A$2:$A$4,Calibration!$B$2:$B$4,C47)</f>
        <v>402.57837215370074</v>
      </c>
      <c r="K47" s="2">
        <f>TREND(Calibration!$A$2:$A$4,Calibration!$C$2:$C$4,E47)</f>
        <v>766.79388887720086</v>
      </c>
      <c r="L47" s="2">
        <f>TREND(Calibration!$A$2:$A$4,Calibration!$D$2:$D$4,G47)</f>
        <v>844.12808244568055</v>
      </c>
    </row>
    <row r="48" spans="1:12" x14ac:dyDescent="0.25">
      <c r="A48">
        <v>230087</v>
      </c>
      <c r="B48">
        <v>14.286000250000001</v>
      </c>
      <c r="C48">
        <v>0.62639999000000002</v>
      </c>
      <c r="D48">
        <v>463.83999634000003</v>
      </c>
      <c r="E48">
        <v>1.92630005</v>
      </c>
      <c r="F48">
        <v>9.9000003020963209E+37</v>
      </c>
      <c r="G48">
        <v>2.1521000899999998</v>
      </c>
      <c r="H48">
        <v>9.9000003020963209E+37</v>
      </c>
      <c r="J48" s="2">
        <f>TREND(Calibration!$A$2:$A$4,Calibration!$B$2:$B$4,C48)</f>
        <v>400.92225251989845</v>
      </c>
      <c r="K48" s="2">
        <f>TREND(Calibration!$A$2:$A$4,Calibration!$C$2:$C$4,E48)</f>
        <v>759.59227863872979</v>
      </c>
      <c r="L48" s="2">
        <f>TREND(Calibration!$A$2:$A$4,Calibration!$D$2:$D$4,G48)</f>
        <v>846.14804510105307</v>
      </c>
    </row>
    <row r="49" spans="1:12" x14ac:dyDescent="0.25">
      <c r="A49">
        <v>235088</v>
      </c>
      <c r="B49">
        <v>14.260000229999999</v>
      </c>
      <c r="C49">
        <v>0.62970000999999998</v>
      </c>
      <c r="D49">
        <v>926.56298828000001</v>
      </c>
      <c r="E49">
        <v>1.8711999699999999</v>
      </c>
      <c r="F49">
        <v>9.9000003020963209E+37</v>
      </c>
      <c r="G49">
        <v>2.1607000799999998</v>
      </c>
      <c r="H49">
        <v>9.9000003020963209E+37</v>
      </c>
      <c r="J49" s="2">
        <f>TREND(Calibration!$A$2:$A$4,Calibration!$B$2:$B$4,C49)</f>
        <v>402.94638851614303</v>
      </c>
      <c r="K49" s="2">
        <f>TREND(Calibration!$A$2:$A$4,Calibration!$C$2:$C$4,E49)</f>
        <v>737.29958374831267</v>
      </c>
      <c r="L49" s="2">
        <f>TREND(Calibration!$A$2:$A$4,Calibration!$D$2:$D$4,G49)</f>
        <v>849.69329602790947</v>
      </c>
    </row>
    <row r="50" spans="1:12" x14ac:dyDescent="0.25">
      <c r="A50">
        <v>240087</v>
      </c>
      <c r="B50">
        <v>14.256999970000001</v>
      </c>
      <c r="C50">
        <v>0.63129997000000004</v>
      </c>
      <c r="D50">
        <v>9.9000003020963209E+37</v>
      </c>
      <c r="E50">
        <v>1.91610003</v>
      </c>
      <c r="F50">
        <v>9.9000003020963209E+37</v>
      </c>
      <c r="G50">
        <v>2.1693000800000002</v>
      </c>
      <c r="H50">
        <v>9.9000003020963209E+37</v>
      </c>
      <c r="J50" s="2">
        <f>TREND(Calibration!$A$2:$A$4,Calibration!$B$2:$B$4,C50)</f>
        <v>403.92775730437813</v>
      </c>
      <c r="K50" s="2">
        <f>TREND(Calibration!$A$2:$A$4,Calibration!$C$2:$C$4,E50)</f>
        <v>755.46549817423397</v>
      </c>
      <c r="L50" s="2">
        <f>TREND(Calibration!$A$2:$A$4,Calibration!$D$2:$D$4,G50)</f>
        <v>853.23855107715553</v>
      </c>
    </row>
    <row r="51" spans="1:12" x14ac:dyDescent="0.25">
      <c r="A51">
        <v>245088</v>
      </c>
      <c r="B51">
        <v>14.32800007</v>
      </c>
      <c r="C51">
        <v>0.62050002999999998</v>
      </c>
      <c r="D51">
        <v>9.9000003020963209E+37</v>
      </c>
      <c r="E51">
        <v>1.9273999900000001</v>
      </c>
      <c r="F51">
        <v>1345.4119873</v>
      </c>
      <c r="G51">
        <v>2.1644999999999999</v>
      </c>
      <c r="H51">
        <v>9.9000003020963209E+37</v>
      </c>
      <c r="J51" s="2">
        <f>TREND(Calibration!$A$2:$A$4,Calibration!$B$2:$B$4,C51)</f>
        <v>397.30338917591774</v>
      </c>
      <c r="K51" s="2">
        <f>TREND(Calibration!$A$2:$A$4,Calibration!$C$2:$C$4,E51)</f>
        <v>760.0372984430162</v>
      </c>
      <c r="L51" s="2">
        <f>TREND(Calibration!$A$2:$A$4,Calibration!$D$2:$D$4,G51)</f>
        <v>851.25977109380835</v>
      </c>
    </row>
    <row r="52" spans="1:12" x14ac:dyDescent="0.25">
      <c r="A52">
        <v>250088</v>
      </c>
      <c r="B52">
        <v>14.39599991</v>
      </c>
      <c r="C52">
        <v>0.62540001000000001</v>
      </c>
      <c r="D52">
        <v>841.56799316000001</v>
      </c>
      <c r="E52">
        <v>1.84529996</v>
      </c>
      <c r="F52">
        <v>1095.5340576200001</v>
      </c>
      <c r="G52">
        <v>2.16829991</v>
      </c>
      <c r="H52">
        <v>9.9000003020963209E+37</v>
      </c>
      <c r="J52" s="2">
        <f>TREND(Calibration!$A$2:$A$4,Calibration!$B$2:$B$4,C52)</f>
        <v>400.30889396039743</v>
      </c>
      <c r="K52" s="2">
        <f>TREND(Calibration!$A$2:$A$4,Calibration!$C$2:$C$4,E52)</f>
        <v>726.82081455979699</v>
      </c>
      <c r="L52" s="2">
        <f>TREND(Calibration!$A$2:$A$4,Calibration!$D$2:$D$4,G52)</f>
        <v>852.8262420373178</v>
      </c>
    </row>
    <row r="53" spans="1:12" x14ac:dyDescent="0.25">
      <c r="A53">
        <v>255087</v>
      </c>
      <c r="B53">
        <v>14.49699974</v>
      </c>
      <c r="C53">
        <v>0.63020003000000002</v>
      </c>
      <c r="D53">
        <v>358.29699706999997</v>
      </c>
      <c r="E53">
        <v>1.86150002</v>
      </c>
      <c r="F53">
        <v>9.9000003020963209E+37</v>
      </c>
      <c r="G53">
        <v>2.1703999</v>
      </c>
      <c r="H53">
        <v>9.9000003020963209E+37</v>
      </c>
      <c r="J53" s="2">
        <f>TREND(Calibration!$A$2:$A$4,Calibration!$B$2:$B$4,C53)</f>
        <v>403.25308619701838</v>
      </c>
      <c r="K53" s="2">
        <f>TREND(Calibration!$A$2:$A$4,Calibration!$C$2:$C$4,E53)</f>
        <v>733.37512436817565</v>
      </c>
      <c r="L53" s="2">
        <f>TREND(Calibration!$A$2:$A$4,Calibration!$D$2:$D$4,G53)</f>
        <v>853.69193972927894</v>
      </c>
    </row>
    <row r="54" spans="1:12" x14ac:dyDescent="0.25">
      <c r="A54">
        <v>260099</v>
      </c>
      <c r="B54">
        <v>14.47099972</v>
      </c>
      <c r="C54">
        <v>0.62319999999999998</v>
      </c>
      <c r="D54">
        <v>9.9000003020963209E+37</v>
      </c>
      <c r="E54">
        <v>1.9084999600000001</v>
      </c>
      <c r="F54">
        <v>769.60400390999996</v>
      </c>
      <c r="G54">
        <v>2.1730999899999999</v>
      </c>
      <c r="H54">
        <v>9.9000003020963209E+37</v>
      </c>
      <c r="J54" s="2">
        <f>TREND(Calibration!$A$2:$A$4,Calibration!$B$2:$B$4,C54)</f>
        <v>398.95947200747042</v>
      </c>
      <c r="K54" s="2">
        <f>TREND(Calibration!$A$2:$A$4,Calibration!$C$2:$C$4,E54)</f>
        <v>752.39061984999546</v>
      </c>
      <c r="L54" s="2">
        <f>TREND(Calibration!$A$2:$A$4,Calibration!$D$2:$D$4,G54)</f>
        <v>854.80502202066475</v>
      </c>
    </row>
    <row r="55" spans="1:12" x14ac:dyDescent="0.25">
      <c r="A55">
        <v>265087</v>
      </c>
      <c r="B55">
        <v>14.47399998</v>
      </c>
      <c r="C55">
        <v>0.62910001999999998</v>
      </c>
      <c r="D55">
        <v>647.68597411999997</v>
      </c>
      <c r="E55">
        <v>1.7622</v>
      </c>
      <c r="F55">
        <v>9.9000003020963209E+37</v>
      </c>
      <c r="G55">
        <v>2.1730999899999999</v>
      </c>
      <c r="H55">
        <v>9.9000003020963209E+37</v>
      </c>
      <c r="J55" s="2">
        <f>TREND(Calibration!$A$2:$A$4,Calibration!$B$2:$B$4,C55)</f>
        <v>402.57837215370074</v>
      </c>
      <c r="K55" s="2">
        <f>TREND(Calibration!$A$2:$A$4,Calibration!$C$2:$C$4,E55)</f>
        <v>693.19977347082113</v>
      </c>
      <c r="L55" s="2">
        <f>TREND(Calibration!$A$2:$A$4,Calibration!$D$2:$D$4,G55)</f>
        <v>854.80502202066475</v>
      </c>
    </row>
    <row r="56" spans="1:12" x14ac:dyDescent="0.25">
      <c r="A56">
        <v>270187</v>
      </c>
      <c r="B56">
        <v>14.47099972</v>
      </c>
      <c r="C56">
        <v>0.63129997000000004</v>
      </c>
      <c r="D56">
        <v>9.9000003020963209E+37</v>
      </c>
      <c r="E56">
        <v>1.7524000399999999</v>
      </c>
      <c r="F56">
        <v>932.57098388999998</v>
      </c>
      <c r="G56">
        <v>2.1584999599999999</v>
      </c>
      <c r="H56">
        <v>9.9000003020963209E+37</v>
      </c>
      <c r="J56" s="2">
        <f>TREND(Calibration!$A$2:$A$4,Calibration!$B$2:$B$4,C56)</f>
        <v>403.92775730437813</v>
      </c>
      <c r="K56" s="2">
        <f>TREND(Calibration!$A$2:$A$4,Calibration!$C$2:$C$4,E56)</f>
        <v>689.23485149215446</v>
      </c>
      <c r="L56" s="2">
        <f>TREND(Calibration!$A$2:$A$4,Calibration!$D$2:$D$4,G56)</f>
        <v>848.78632084896219</v>
      </c>
    </row>
    <row r="57" spans="1:12" x14ac:dyDescent="0.25">
      <c r="A57">
        <v>275172</v>
      </c>
      <c r="B57">
        <v>14.48700047</v>
      </c>
      <c r="C57">
        <v>0.62910001999999998</v>
      </c>
      <c r="D57">
        <v>1053.8559570299999</v>
      </c>
      <c r="E57">
        <v>1.7638000199999999</v>
      </c>
      <c r="F57">
        <v>9.9000003020963209E+37</v>
      </c>
      <c r="G57">
        <v>2.15149999</v>
      </c>
      <c r="H57">
        <v>9.9000003020963209E+37</v>
      </c>
      <c r="J57" s="2">
        <f>TREND(Calibration!$A$2:$A$4,Calibration!$B$2:$B$4,C57)</f>
        <v>402.57837215370074</v>
      </c>
      <c r="K57" s="2">
        <f>TREND(Calibration!$A$2:$A$4,Calibration!$C$2:$C$4,E57)</f>
        <v>693.84711840532145</v>
      </c>
      <c r="L57" s="2">
        <f>TREND(Calibration!$A$2:$A$4,Calibration!$D$2:$D$4,G57)</f>
        <v>845.90066050162852</v>
      </c>
    </row>
    <row r="58" spans="1:12" x14ac:dyDescent="0.25">
      <c r="A58">
        <v>280217</v>
      </c>
      <c r="B58">
        <v>14.47399998</v>
      </c>
      <c r="C58">
        <v>0.62809998</v>
      </c>
      <c r="D58">
        <v>9.9000003020963209E+37</v>
      </c>
      <c r="E58">
        <v>1.80050004</v>
      </c>
      <c r="F58">
        <v>1146.9439697299999</v>
      </c>
      <c r="G58">
        <v>2.13910007</v>
      </c>
      <c r="H58">
        <v>9.9000003020963209E+37</v>
      </c>
      <c r="J58" s="2">
        <f>TREND(Calibration!$A$2:$A$4,Calibration!$B$2:$B$4,C58)</f>
        <v>401.96497679195005</v>
      </c>
      <c r="K58" s="2">
        <f>TREND(Calibration!$A$2:$A$4,Calibration!$C$2:$C$4,E58)</f>
        <v>708.69541532852384</v>
      </c>
      <c r="L58" s="2">
        <f>TREND(Calibration!$A$2:$A$4,Calibration!$D$2:$D$4,G58)</f>
        <v>840.78893038648357</v>
      </c>
    </row>
    <row r="59" spans="1:12" x14ac:dyDescent="0.25">
      <c r="A59">
        <v>285154</v>
      </c>
      <c r="B59">
        <v>14.52600002</v>
      </c>
      <c r="C59">
        <v>0.63719999999999999</v>
      </c>
      <c r="D59">
        <v>922.80297852000001</v>
      </c>
      <c r="E59">
        <v>1.9112000499999999</v>
      </c>
      <c r="F59">
        <v>9.9000003020963209E+37</v>
      </c>
      <c r="G59">
        <v>2.1417999299999999</v>
      </c>
      <c r="H59">
        <v>9.9000003020963209E+37</v>
      </c>
      <c r="J59" s="2">
        <f>TREND(Calibration!$A$2:$A$4,Calibration!$B$2:$B$4,C59)</f>
        <v>407.5466635843166</v>
      </c>
      <c r="K59" s="2">
        <f>TREND(Calibration!$A$2:$A$4,Calibration!$C$2:$C$4,E59)</f>
        <v>753.4830371849007</v>
      </c>
      <c r="L59" s="2">
        <f>TREND(Calibration!$A$2:$A$4,Calibration!$D$2:$D$4,G59)</f>
        <v>841.90191786290882</v>
      </c>
    </row>
    <row r="60" spans="1:12" x14ac:dyDescent="0.25">
      <c r="A60">
        <v>290105</v>
      </c>
      <c r="B60">
        <v>14.5909996</v>
      </c>
      <c r="C60">
        <v>0.63559997000000001</v>
      </c>
      <c r="D60">
        <v>820.01898193</v>
      </c>
      <c r="E60">
        <v>1.8723000299999999</v>
      </c>
      <c r="F60">
        <v>9.9000003020963209E+37</v>
      </c>
      <c r="G60">
        <v>2.1494</v>
      </c>
      <c r="H60">
        <v>9.9000003020963209E+37</v>
      </c>
      <c r="J60" s="2">
        <f>TREND(Calibration!$A$2:$A$4,Calibration!$B$2:$B$4,C60)</f>
        <v>406.56525186012368</v>
      </c>
      <c r="K60" s="2">
        <f>TREND(Calibration!$A$2:$A$4,Calibration!$C$2:$C$4,E60)</f>
        <v>737.74465210286223</v>
      </c>
      <c r="L60" s="2">
        <f>TREND(Calibration!$A$2:$A$4,Calibration!$D$2:$D$4,G60)</f>
        <v>845.03496280966726</v>
      </c>
    </row>
    <row r="61" spans="1:12" x14ac:dyDescent="0.25">
      <c r="A61">
        <v>295088</v>
      </c>
      <c r="B61">
        <v>14.68500042</v>
      </c>
      <c r="C61">
        <v>0.62639999000000002</v>
      </c>
      <c r="D61">
        <v>1084.7550048799999</v>
      </c>
      <c r="E61">
        <v>1.8776999700000001</v>
      </c>
      <c r="F61">
        <v>9.9000003020963209E+37</v>
      </c>
      <c r="G61">
        <v>2.1537001099999999</v>
      </c>
      <c r="H61">
        <v>9.9000003020963209E+37</v>
      </c>
      <c r="J61" s="2">
        <f>TREND(Calibration!$A$2:$A$4,Calibration!$B$2:$B$4,C61)</f>
        <v>400.92225251989845</v>
      </c>
      <c r="K61" s="2">
        <f>TREND(Calibration!$A$2:$A$4,Calibration!$C$2:$C$4,E61)</f>
        <v>739.9293896721465</v>
      </c>
      <c r="L61" s="2">
        <f>TREND(Calibration!$A$2:$A$4,Calibration!$D$2:$D$4,G61)</f>
        <v>846.8076356805758</v>
      </c>
    </row>
    <row r="62" spans="1:12" x14ac:dyDescent="0.25">
      <c r="A62">
        <v>300089</v>
      </c>
      <c r="B62">
        <v>14.78299999</v>
      </c>
      <c r="C62">
        <v>0.63450002999999999</v>
      </c>
      <c r="D62">
        <v>545.66699218999997</v>
      </c>
      <c r="E62">
        <v>2.0153999300000001</v>
      </c>
      <c r="F62">
        <v>9.9000003020963209E+37</v>
      </c>
      <c r="G62">
        <v>2.14129996</v>
      </c>
      <c r="H62">
        <v>9.9000003020963209E+37</v>
      </c>
      <c r="J62" s="2">
        <f>TREND(Calibration!$A$2:$A$4,Calibration!$B$2:$B$4,C62)</f>
        <v>405.89058075276398</v>
      </c>
      <c r="K62" s="2">
        <f>TREND(Calibration!$A$2:$A$4,Calibration!$C$2:$C$4,E62)</f>
        <v>795.64080052132545</v>
      </c>
      <c r="L62" s="2">
        <f>TREND(Calibration!$A$2:$A$4,Calibration!$D$2:$D$4,G62)</f>
        <v>841.69581075047029</v>
      </c>
    </row>
    <row r="63" spans="1:12" x14ac:dyDescent="0.25">
      <c r="A63">
        <v>305088</v>
      </c>
      <c r="B63">
        <v>14.847000120000001</v>
      </c>
      <c r="C63">
        <v>0.62860000000000005</v>
      </c>
      <c r="D63">
        <v>612.96801758000004</v>
      </c>
      <c r="E63">
        <v>1.8939000399999999</v>
      </c>
      <c r="F63">
        <v>9.9000003020963209E+37</v>
      </c>
      <c r="G63">
        <v>2.1563999699999998</v>
      </c>
      <c r="H63">
        <v>9.9000003020963209E+37</v>
      </c>
      <c r="J63" s="2">
        <f>TREND(Calibration!$A$2:$A$4,Calibration!$B$2:$B$4,C63)</f>
        <v>402.27167447282545</v>
      </c>
      <c r="K63" s="2">
        <f>TREND(Calibration!$A$2:$A$4,Calibration!$C$2:$C$4,E63)</f>
        <v>746.48370352638028</v>
      </c>
      <c r="L63" s="2">
        <f>TREND(Calibration!$A$2:$A$4,Calibration!$D$2:$D$4,G63)</f>
        <v>847.92062315700093</v>
      </c>
    </row>
    <row r="64" spans="1:12" x14ac:dyDescent="0.25">
      <c r="A64">
        <v>310087</v>
      </c>
      <c r="B64">
        <v>14.847000120000001</v>
      </c>
      <c r="C64">
        <v>0.63239997999999997</v>
      </c>
      <c r="D64">
        <v>484.07699585</v>
      </c>
      <c r="E64">
        <v>1.9620000099999999</v>
      </c>
      <c r="F64">
        <v>9.9000003020963209E+37</v>
      </c>
      <c r="G64">
        <v>2.1958000700000002</v>
      </c>
      <c r="H64">
        <v>9.9000003020963209E+37</v>
      </c>
      <c r="J64" s="2">
        <f>TREND(Calibration!$A$2:$A$4,Calibration!$B$2:$B$4,C64)</f>
        <v>404.60247134769565</v>
      </c>
      <c r="K64" s="2">
        <f>TREND(Calibration!$A$2:$A$4,Calibration!$C$2:$C$4,E64)</f>
        <v>774.0359657600568</v>
      </c>
      <c r="L64" s="2">
        <f>TREND(Calibration!$A$2:$A$4,Calibration!$D$2:$D$4,G64)</f>
        <v>864.16287937395407</v>
      </c>
    </row>
    <row r="65" spans="1:12" x14ac:dyDescent="0.25">
      <c r="A65">
        <v>315087</v>
      </c>
      <c r="B65">
        <v>14.80200005</v>
      </c>
      <c r="C65">
        <v>0.63180000000000003</v>
      </c>
      <c r="D65">
        <v>1295.5889892600001</v>
      </c>
      <c r="E65">
        <v>1.9641</v>
      </c>
      <c r="F65">
        <v>9.9000003020963209E+37</v>
      </c>
      <c r="G65">
        <v>2.1638999000000001</v>
      </c>
      <c r="H65">
        <v>9.9000003020963209E+37</v>
      </c>
      <c r="J65" s="2">
        <f>TREND(Calibration!$A$2:$A$4,Calibration!$B$2:$B$4,C65)</f>
        <v>404.23446111896169</v>
      </c>
      <c r="K65" s="2">
        <f>TREND(Calibration!$A$2:$A$4,Calibration!$C$2:$C$4,E65)</f>
        <v>774.88559132036323</v>
      </c>
      <c r="L65" s="2">
        <f>TREND(Calibration!$A$2:$A$4,Calibration!$D$2:$D$4,G65)</f>
        <v>851.0123864943838</v>
      </c>
    </row>
    <row r="66" spans="1:12" x14ac:dyDescent="0.25">
      <c r="A66">
        <v>320088</v>
      </c>
      <c r="B66">
        <v>14.75300026</v>
      </c>
      <c r="C66">
        <v>0.63080000999999997</v>
      </c>
      <c r="D66">
        <v>953.08398437000005</v>
      </c>
      <c r="E66">
        <v>1.9576</v>
      </c>
      <c r="F66">
        <v>9.9000003020963209E+37</v>
      </c>
      <c r="G66">
        <v>2.1563999699999998</v>
      </c>
      <c r="H66">
        <v>9.9000003020963209E+37</v>
      </c>
      <c r="J66" s="2">
        <f>TREND(Calibration!$A$2:$A$4,Calibration!$B$2:$B$4,C66)</f>
        <v>403.62109642575234</v>
      </c>
      <c r="K66" s="2">
        <f>TREND(Calibration!$A$2:$A$4,Calibration!$C$2:$C$4,E66)</f>
        <v>772.25578539652952</v>
      </c>
      <c r="L66" s="2">
        <f>TREND(Calibration!$A$2:$A$4,Calibration!$D$2:$D$4,G66)</f>
        <v>847.92062315700093</v>
      </c>
    </row>
    <row r="67" spans="1:12" x14ac:dyDescent="0.25">
      <c r="A67">
        <v>325088</v>
      </c>
      <c r="B67">
        <v>14.79899979</v>
      </c>
      <c r="C67">
        <v>0.62970000999999998</v>
      </c>
      <c r="D67">
        <v>766.93798828000001</v>
      </c>
      <c r="E67">
        <v>1.9641</v>
      </c>
      <c r="F67">
        <v>9.9000003020963209E+37</v>
      </c>
      <c r="G67">
        <v>2.1898999200000002</v>
      </c>
      <c r="H67">
        <v>9.9000003020963209E+37</v>
      </c>
      <c r="J67" s="2">
        <f>TREND(Calibration!$A$2:$A$4,Calibration!$B$2:$B$4,C67)</f>
        <v>402.94638851614303</v>
      </c>
      <c r="K67" s="2">
        <f>TREND(Calibration!$A$2:$A$4,Calibration!$C$2:$C$4,E67)</f>
        <v>774.88559132036323</v>
      </c>
      <c r="L67" s="2">
        <f>TREND(Calibration!$A$2:$A$4,Calibration!$D$2:$D$4,G67)</f>
        <v>861.73060767874381</v>
      </c>
    </row>
    <row r="68" spans="1:12" x14ac:dyDescent="0.25">
      <c r="A68">
        <v>330087</v>
      </c>
      <c r="B68">
        <v>14.85400009</v>
      </c>
      <c r="C68">
        <v>0.62589996999999997</v>
      </c>
      <c r="D68">
        <v>464.45498657000002</v>
      </c>
      <c r="E68">
        <v>1.9614000300000001</v>
      </c>
      <c r="F68">
        <v>9.9000003020963209E+37</v>
      </c>
      <c r="G68">
        <v>2.1638999000000001</v>
      </c>
      <c r="H68">
        <v>9.9000003020963209E+37</v>
      </c>
      <c r="J68" s="2">
        <f>TREND(Calibration!$A$2:$A$4,Calibration!$B$2:$B$4,C68)</f>
        <v>400.6155548390231</v>
      </c>
      <c r="K68" s="2">
        <f>TREND(Calibration!$A$2:$A$4,Calibration!$C$2:$C$4,E68)</f>
        <v>773.79322253572116</v>
      </c>
      <c r="L68" s="2">
        <f>TREND(Calibration!$A$2:$A$4,Calibration!$D$2:$D$4,G68)</f>
        <v>851.0123864943838</v>
      </c>
    </row>
    <row r="69" spans="1:12" x14ac:dyDescent="0.25">
      <c r="A69">
        <v>335087</v>
      </c>
      <c r="B69">
        <v>14.89000034</v>
      </c>
      <c r="C69">
        <v>0.63020003000000002</v>
      </c>
      <c r="D69">
        <v>1025.79296875</v>
      </c>
      <c r="E69">
        <v>1.90199995</v>
      </c>
      <c r="F69">
        <v>9.9000003020963209E+37</v>
      </c>
      <c r="G69">
        <v>2.16179991</v>
      </c>
      <c r="H69">
        <v>9.9000003020963209E+37</v>
      </c>
      <c r="J69" s="2">
        <f>TREND(Calibration!$A$2:$A$4,Calibration!$B$2:$B$4,C69)</f>
        <v>403.25308619701838</v>
      </c>
      <c r="K69" s="2">
        <f>TREND(Calibration!$A$2:$A$4,Calibration!$C$2:$C$4,E69)</f>
        <v>749.76080988030651</v>
      </c>
      <c r="L69" s="2">
        <f>TREND(Calibration!$A$2:$A$4,Calibration!$D$2:$D$4,G69)</f>
        <v>850.14668880242255</v>
      </c>
    </row>
    <row r="70" spans="1:12" x14ac:dyDescent="0.25">
      <c r="A70">
        <v>340089</v>
      </c>
      <c r="B70">
        <v>14.89299965</v>
      </c>
      <c r="C70">
        <v>0.62269998000000004</v>
      </c>
      <c r="D70">
        <v>9.9000003020963209E+37</v>
      </c>
      <c r="E70">
        <v>2.0855999000000001</v>
      </c>
      <c r="F70">
        <v>798.56298828000001</v>
      </c>
      <c r="G70">
        <v>2.16560006</v>
      </c>
      <c r="H70">
        <v>9.9000003020963209E+37</v>
      </c>
      <c r="J70" s="2">
        <f>TREND(Calibration!$A$2:$A$4,Calibration!$B$2:$B$4,C70)</f>
        <v>398.65277432659514</v>
      </c>
      <c r="K70" s="2">
        <f>TREND(Calibration!$A$2:$A$4,Calibration!$C$2:$C$4,E70)</f>
        <v>824.04269236116352</v>
      </c>
      <c r="L70" s="2">
        <f>TREND(Calibration!$A$2:$A$4,Calibration!$D$2:$D$4,G70)</f>
        <v>851.71325868328211</v>
      </c>
    </row>
    <row r="71" spans="1:12" x14ac:dyDescent="0.25">
      <c r="A71">
        <v>345089</v>
      </c>
      <c r="B71">
        <v>14.940999980000001</v>
      </c>
      <c r="C71">
        <v>0.62370002000000002</v>
      </c>
      <c r="D71">
        <v>709.23498534999999</v>
      </c>
      <c r="E71">
        <v>1.8939000399999999</v>
      </c>
      <c r="F71">
        <v>9.9000003020963209E+37</v>
      </c>
      <c r="G71">
        <v>2.1596000200000001</v>
      </c>
      <c r="H71">
        <v>9.9000003020963209E+37</v>
      </c>
      <c r="J71" s="2">
        <f>TREND(Calibration!$A$2:$A$4,Calibration!$B$2:$B$4,C71)</f>
        <v>399.26616968834577</v>
      </c>
      <c r="K71" s="2">
        <f>TREND(Calibration!$A$2:$A$4,Calibration!$C$2:$C$4,E71)</f>
        <v>746.48370352638028</v>
      </c>
      <c r="L71" s="2">
        <f>TREND(Calibration!$A$2:$A$4,Calibration!$D$2:$D$4,G71)</f>
        <v>849.23980843843594</v>
      </c>
    </row>
    <row r="72" spans="1:12" x14ac:dyDescent="0.25">
      <c r="A72">
        <v>350089</v>
      </c>
      <c r="B72">
        <v>14.902999879999999</v>
      </c>
      <c r="C72">
        <v>0.62809998</v>
      </c>
      <c r="D72">
        <v>9.9000003020963209E+37</v>
      </c>
      <c r="E72">
        <v>1.85769999</v>
      </c>
      <c r="F72">
        <v>9.9000003020963209E+37</v>
      </c>
      <c r="G72">
        <v>2.1649999599999998</v>
      </c>
      <c r="H72">
        <v>9.9000003020963209E+37</v>
      </c>
      <c r="J72" s="2">
        <f>TREND(Calibration!$A$2:$A$4,Calibration!$B$2:$B$4,C72)</f>
        <v>401.96497679195005</v>
      </c>
      <c r="K72" s="2">
        <f>TREND(Calibration!$A$2:$A$4,Calibration!$C$2:$C$4,E72)</f>
        <v>731.83768722898401</v>
      </c>
      <c r="L72" s="2">
        <f>TREND(Calibration!$A$2:$A$4,Calibration!$D$2:$D$4,G72)</f>
        <v>851.46587408385733</v>
      </c>
    </row>
    <row r="73" spans="1:12" x14ac:dyDescent="0.25">
      <c r="A73">
        <v>355088</v>
      </c>
      <c r="B73">
        <v>14.83100033</v>
      </c>
      <c r="C73">
        <v>0.62589996999999997</v>
      </c>
      <c r="D73">
        <v>9.9000003020963209E+37</v>
      </c>
      <c r="E73">
        <v>1.8495999599999999</v>
      </c>
      <c r="F73">
        <v>9.9000003020963209E+37</v>
      </c>
      <c r="G73">
        <v>2.1703999</v>
      </c>
      <c r="H73">
        <v>9.9000003020963209E+37</v>
      </c>
      <c r="J73" s="2">
        <f>TREND(Calibration!$A$2:$A$4,Calibration!$B$2:$B$4,C73)</f>
        <v>400.6155548390231</v>
      </c>
      <c r="K73" s="2">
        <f>TREND(Calibration!$A$2:$A$4,Calibration!$C$2:$C$4,E73)</f>
        <v>728.56053232479462</v>
      </c>
      <c r="L73" s="2">
        <f>TREND(Calibration!$A$2:$A$4,Calibration!$D$2:$D$4,G73)</f>
        <v>853.69193972927894</v>
      </c>
    </row>
    <row r="74" spans="1:12" x14ac:dyDescent="0.25">
      <c r="A74">
        <v>360089</v>
      </c>
      <c r="B74">
        <v>14.76299953</v>
      </c>
      <c r="C74">
        <v>0.61729997000000003</v>
      </c>
      <c r="D74">
        <v>999.31097411999997</v>
      </c>
      <c r="E74">
        <v>1.84590006</v>
      </c>
      <c r="F74">
        <v>9.9000003020963209E+37</v>
      </c>
      <c r="G74">
        <v>2.17470002</v>
      </c>
      <c r="H74">
        <v>9.9000003020963209E+37</v>
      </c>
      <c r="J74" s="2">
        <f>TREND(Calibration!$A$2:$A$4,Calibration!$B$2:$B$4,C74)</f>
        <v>395.3405657275319</v>
      </c>
      <c r="K74" s="2">
        <f>TREND(Calibration!$A$2:$A$4,Calibration!$C$2:$C$4,E74)</f>
        <v>727.0636063343959</v>
      </c>
      <c r="L74" s="2">
        <f>TREND(Calibration!$A$2:$A$4,Calibration!$D$2:$D$4,G74)</f>
        <v>855.46461672257703</v>
      </c>
    </row>
    <row r="75" spans="1:12" x14ac:dyDescent="0.25">
      <c r="A75">
        <v>365102</v>
      </c>
      <c r="B75">
        <v>14.760000229999999</v>
      </c>
      <c r="C75">
        <v>0.62370002000000002</v>
      </c>
      <c r="D75">
        <v>197.68499756</v>
      </c>
      <c r="E75">
        <v>1.88849998</v>
      </c>
      <c r="F75">
        <v>9.9000003020963209E+37</v>
      </c>
      <c r="G75">
        <v>2.1719999300000001</v>
      </c>
      <c r="H75">
        <v>9.9000003020963209E+37</v>
      </c>
      <c r="J75" s="2">
        <f>TREND(Calibration!$A$2:$A$4,Calibration!$B$2:$B$4,C75)</f>
        <v>399.26616968834577</v>
      </c>
      <c r="K75" s="2">
        <f>TREND(Calibration!$A$2:$A$4,Calibration!$C$2:$C$4,E75)</f>
        <v>744.29891740683308</v>
      </c>
      <c r="L75" s="2">
        <f>TREND(Calibration!$A$2:$A$4,Calibration!$D$2:$D$4,G75)</f>
        <v>854.35153443119123</v>
      </c>
    </row>
    <row r="76" spans="1:12" x14ac:dyDescent="0.25">
      <c r="A76">
        <v>370090</v>
      </c>
      <c r="B76">
        <v>14.71899986</v>
      </c>
      <c r="C76">
        <v>0.61729997000000003</v>
      </c>
      <c r="D76">
        <v>1135.1020507799999</v>
      </c>
      <c r="E76">
        <v>1.75680006</v>
      </c>
      <c r="F76">
        <v>9.9000003020963209E+37</v>
      </c>
      <c r="G76">
        <v>2.1709999999999998</v>
      </c>
      <c r="H76">
        <v>9.9000003020963209E+37</v>
      </c>
      <c r="J76" s="2">
        <f>TREND(Calibration!$A$2:$A$4,Calibration!$B$2:$B$4,C76)</f>
        <v>395.3405657275319</v>
      </c>
      <c r="K76" s="2">
        <f>TREND(Calibration!$A$2:$A$4,Calibration!$C$2:$C$4,E76)</f>
        <v>691.01503590153698</v>
      </c>
      <c r="L76" s="2">
        <f>TREND(Calibration!$A$2:$A$4,Calibration!$D$2:$D$4,G76)</f>
        <v>853.93932432870361</v>
      </c>
    </row>
    <row r="77" spans="1:12" x14ac:dyDescent="0.25">
      <c r="A77">
        <v>375088</v>
      </c>
      <c r="B77">
        <v>14.708999629999999</v>
      </c>
      <c r="C77">
        <v>0.61559998999999999</v>
      </c>
      <c r="D77">
        <v>914.38201904000005</v>
      </c>
      <c r="E77">
        <v>1.7367999599999999</v>
      </c>
      <c r="F77">
        <v>9.9000003020963209E+37</v>
      </c>
      <c r="G77">
        <v>2.1726000299999999</v>
      </c>
      <c r="H77">
        <v>9.9000003020963209E+37</v>
      </c>
      <c r="J77" s="2">
        <f>TREND(Calibration!$A$2:$A$4,Calibration!$B$2:$B$4,C77)</f>
        <v>394.29784758918851</v>
      </c>
      <c r="K77" s="2">
        <f>TREND(Calibration!$A$2:$A$4,Calibration!$C$2:$C$4,E77)</f>
        <v>682.92328490811144</v>
      </c>
      <c r="L77" s="2">
        <f>TREND(Calibration!$A$2:$A$4,Calibration!$D$2:$D$4,G77)</f>
        <v>854.59891903061578</v>
      </c>
    </row>
    <row r="78" spans="1:12" x14ac:dyDescent="0.25">
      <c r="A78">
        <v>380089</v>
      </c>
      <c r="B78">
        <v>14.739000320000001</v>
      </c>
      <c r="C78">
        <v>0.61669998999999998</v>
      </c>
      <c r="D78">
        <v>1014.8380127</v>
      </c>
      <c r="E78">
        <v>1.72969997</v>
      </c>
      <c r="F78">
        <v>9.9000003020963209E+37</v>
      </c>
      <c r="G78">
        <v>2.1719999300000001</v>
      </c>
      <c r="H78">
        <v>9.9000003020963209E+37</v>
      </c>
      <c r="J78" s="2">
        <f>TREND(Calibration!$A$2:$A$4,Calibration!$B$2:$B$4,C78)</f>
        <v>394.97255549879787</v>
      </c>
      <c r="K78" s="2">
        <f>TREND(Calibration!$A$2:$A$4,Calibration!$C$2:$C$4,E78)</f>
        <v>680.05073171408685</v>
      </c>
      <c r="L78" s="2">
        <f>TREND(Calibration!$A$2:$A$4,Calibration!$D$2:$D$4,G78)</f>
        <v>854.35153443119123</v>
      </c>
    </row>
    <row r="79" spans="1:12" x14ac:dyDescent="0.25">
      <c r="A79">
        <v>385089</v>
      </c>
      <c r="B79">
        <v>14.80500031</v>
      </c>
      <c r="C79">
        <v>0.61350000000000005</v>
      </c>
      <c r="D79">
        <v>1293.90002441</v>
      </c>
      <c r="E79">
        <v>1.68169999</v>
      </c>
      <c r="F79">
        <v>9.9000003020963209E+37</v>
      </c>
      <c r="G79">
        <v>2.1752998799999999</v>
      </c>
      <c r="H79">
        <v>9.9000003020963209E+37</v>
      </c>
      <c r="J79" s="2">
        <f>TREND(Calibration!$A$2:$A$4,Calibration!$B$2:$B$4,C79)</f>
        <v>393.00977498636991</v>
      </c>
      <c r="K79" s="2">
        <f>TREND(Calibration!$A$2:$A$4,Calibration!$C$2:$C$4,E79)</f>
        <v>660.63063452210235</v>
      </c>
      <c r="L79" s="2">
        <f>TREND(Calibration!$A$2:$A$4,Calibration!$D$2:$D$4,G79)</f>
        <v>855.71190238465147</v>
      </c>
    </row>
    <row r="80" spans="1:12" x14ac:dyDescent="0.25">
      <c r="A80">
        <v>390090</v>
      </c>
      <c r="B80">
        <v>14.880000109999999</v>
      </c>
      <c r="C80">
        <v>0.61510003000000002</v>
      </c>
      <c r="D80">
        <v>768.65002441000001</v>
      </c>
      <c r="E80">
        <v>1.68550003</v>
      </c>
      <c r="F80">
        <v>9.9000003020963209E+37</v>
      </c>
      <c r="G80">
        <v>2.1752998799999999</v>
      </c>
      <c r="H80">
        <v>9.9000003020963209E+37</v>
      </c>
      <c r="J80" s="2">
        <f>TREND(Calibration!$A$2:$A$4,Calibration!$B$2:$B$4,C80)</f>
        <v>393.99118671056283</v>
      </c>
      <c r="K80" s="2">
        <f>TREND(Calibration!$A$2:$A$4,Calibration!$C$2:$C$4,E80)</f>
        <v>662.16807570714923</v>
      </c>
      <c r="L80" s="2">
        <f>TREND(Calibration!$A$2:$A$4,Calibration!$D$2:$D$4,G80)</f>
        <v>855.71190238465147</v>
      </c>
    </row>
    <row r="81" spans="1:12" x14ac:dyDescent="0.25">
      <c r="A81">
        <v>395089</v>
      </c>
      <c r="B81">
        <v>14.86699963</v>
      </c>
      <c r="C81">
        <v>0.61290001999999999</v>
      </c>
      <c r="D81">
        <v>813.82098388999998</v>
      </c>
      <c r="E81">
        <v>1.6595</v>
      </c>
      <c r="F81">
        <v>9.9000003020963209E+37</v>
      </c>
      <c r="G81">
        <v>2.1768999099999999</v>
      </c>
      <c r="H81">
        <v>9.9000003020963209E+37</v>
      </c>
      <c r="J81" s="2">
        <f>TREND(Calibration!$A$2:$A$4,Calibration!$B$2:$B$4,C81)</f>
        <v>392.64176475763583</v>
      </c>
      <c r="K81" s="2">
        <f>TREND(Calibration!$A$2:$A$4,Calibration!$C$2:$C$4,E81)</f>
        <v>651.64883987424867</v>
      </c>
      <c r="L81" s="2">
        <f>TREND(Calibration!$A$2:$A$4,Calibration!$D$2:$D$4,G81)</f>
        <v>856.37149708656364</v>
      </c>
    </row>
    <row r="82" spans="1:12" x14ac:dyDescent="0.25">
      <c r="A82">
        <v>400088</v>
      </c>
      <c r="B82">
        <v>14.897999759999999</v>
      </c>
      <c r="C82">
        <v>0.61559998999999999</v>
      </c>
      <c r="D82">
        <v>651.62902831999997</v>
      </c>
      <c r="E82">
        <v>1.67250001</v>
      </c>
      <c r="F82">
        <v>1280.1319580100001</v>
      </c>
      <c r="G82">
        <v>2.17639995</v>
      </c>
      <c r="H82">
        <v>9.9000003020963209E+37</v>
      </c>
      <c r="J82" s="2">
        <f>TREND(Calibration!$A$2:$A$4,Calibration!$B$2:$B$4,C82)</f>
        <v>394.29784758918851</v>
      </c>
      <c r="K82" s="2">
        <f>TREND(Calibration!$A$2:$A$4,Calibration!$C$2:$C$4,E82)</f>
        <v>656.90845576777133</v>
      </c>
      <c r="L82" s="2">
        <f>TREND(Calibration!$A$2:$A$4,Calibration!$D$2:$D$4,G82)</f>
        <v>856.16539409651477</v>
      </c>
    </row>
    <row r="83" spans="1:12" x14ac:dyDescent="0.25">
      <c r="A83">
        <v>405089</v>
      </c>
      <c r="B83">
        <v>14.897999759999999</v>
      </c>
      <c r="C83">
        <v>0.61400001999999998</v>
      </c>
      <c r="D83">
        <v>627.57098388999998</v>
      </c>
      <c r="E83">
        <v>1.69029999</v>
      </c>
      <c r="F83">
        <v>1175.2430419899999</v>
      </c>
      <c r="G83">
        <v>2.16610003</v>
      </c>
      <c r="H83">
        <v>9.9000003020963209E+37</v>
      </c>
      <c r="J83" s="2">
        <f>TREND(Calibration!$A$2:$A$4,Calibration!$B$2:$B$4,C83)</f>
        <v>393.31647266724519</v>
      </c>
      <c r="K83" s="2">
        <f>TREND(Calibration!$A$2:$A$4,Calibration!$C$2:$C$4,E83)</f>
        <v>664.11007005209774</v>
      </c>
      <c r="L83" s="2">
        <f>TREND(Calibration!$A$2:$A$4,Calibration!$D$2:$D$4,G83)</f>
        <v>851.91936579572064</v>
      </c>
    </row>
    <row r="84" spans="1:12" x14ac:dyDescent="0.25">
      <c r="A84">
        <v>410089</v>
      </c>
      <c r="B84">
        <v>14.885999679999999</v>
      </c>
      <c r="C84">
        <v>0.61890000000000001</v>
      </c>
      <c r="D84">
        <v>295.31201171999999</v>
      </c>
      <c r="E84">
        <v>1.66760004</v>
      </c>
      <c r="F84">
        <v>1074.3370361299999</v>
      </c>
      <c r="G84">
        <v>2.17849994</v>
      </c>
      <c r="H84">
        <v>9.9000003020963209E+37</v>
      </c>
      <c r="J84" s="2">
        <f>TREND(Calibration!$A$2:$A$4,Calibration!$B$2:$B$4,C84)</f>
        <v>396.32197745172482</v>
      </c>
      <c r="K84" s="2">
        <f>TREND(Calibration!$A$2:$A$4,Calibration!$C$2:$C$4,E84)</f>
        <v>654.92599882429329</v>
      </c>
      <c r="L84" s="2">
        <f>TREND(Calibration!$A$2:$A$4,Calibration!$D$2:$D$4,G84)</f>
        <v>857.03109178847592</v>
      </c>
    </row>
    <row r="85" spans="1:12" x14ac:dyDescent="0.25">
      <c r="A85">
        <v>415089</v>
      </c>
      <c r="B85">
        <v>14.82900047</v>
      </c>
      <c r="C85">
        <v>0.62209999999999999</v>
      </c>
      <c r="D85">
        <v>773.13397216999999</v>
      </c>
      <c r="E85">
        <v>1.6800999599999999</v>
      </c>
      <c r="F85">
        <v>1269.2850341799999</v>
      </c>
      <c r="G85">
        <v>2.1796000000000002</v>
      </c>
      <c r="H85">
        <v>9.9000003020963209E+37</v>
      </c>
      <c r="J85" s="2">
        <f>TREND(Calibration!$A$2:$A$4,Calibration!$B$2:$B$4,C85)</f>
        <v>398.28476409786111</v>
      </c>
      <c r="K85" s="2">
        <f>TREND(Calibration!$A$2:$A$4,Calibration!$C$2:$C$4,E85)</f>
        <v>659.98328554174668</v>
      </c>
      <c r="L85" s="2">
        <f>TREND(Calibration!$A$2:$A$4,Calibration!$D$2:$D$4,G85)</f>
        <v>857.48457937794967</v>
      </c>
    </row>
    <row r="86" spans="1:12" x14ac:dyDescent="0.25">
      <c r="A86">
        <v>420089</v>
      </c>
      <c r="B86">
        <v>14.786999700000001</v>
      </c>
      <c r="C86">
        <v>0.62540001000000001</v>
      </c>
      <c r="D86">
        <v>1174.6020507799999</v>
      </c>
      <c r="E86">
        <v>1.69089997</v>
      </c>
      <c r="F86">
        <v>9.9000003020963209E+37</v>
      </c>
      <c r="G86">
        <v>2.1779999700000001</v>
      </c>
      <c r="H86">
        <v>9.9000003020963209E+37</v>
      </c>
      <c r="J86" s="2">
        <f>TREND(Calibration!$A$2:$A$4,Calibration!$B$2:$B$4,C86)</f>
        <v>400.30889396039743</v>
      </c>
      <c r="K86" s="2">
        <f>TREND(Calibration!$A$2:$A$4,Calibration!$C$2:$C$4,E86)</f>
        <v>664.35281327643338</v>
      </c>
      <c r="L86" s="2">
        <f>TREND(Calibration!$A$2:$A$4,Calibration!$D$2:$D$4,G86)</f>
        <v>856.82498467603739</v>
      </c>
    </row>
    <row r="87" spans="1:12" x14ac:dyDescent="0.25">
      <c r="A87">
        <v>425090</v>
      </c>
      <c r="B87">
        <v>14.80000019</v>
      </c>
      <c r="C87">
        <v>0.62480002999999995</v>
      </c>
      <c r="D87">
        <v>9.9000003020963209E+37</v>
      </c>
      <c r="E87">
        <v>1.6924999999999999</v>
      </c>
      <c r="F87">
        <v>1203.14904785</v>
      </c>
      <c r="G87">
        <v>2.17470002</v>
      </c>
      <c r="H87">
        <v>9.9000003020963209E+37</v>
      </c>
      <c r="J87" s="2">
        <f>TREND(Calibration!$A$2:$A$4,Calibration!$B$2:$B$4,C87)</f>
        <v>399.94088373166335</v>
      </c>
      <c r="K87" s="2">
        <f>TREND(Calibration!$A$2:$A$4,Calibration!$C$2:$C$4,E87)</f>
        <v>665.00016225678894</v>
      </c>
      <c r="L87" s="2">
        <f>TREND(Calibration!$A$2:$A$4,Calibration!$D$2:$D$4,G87)</f>
        <v>855.46461672257703</v>
      </c>
    </row>
    <row r="88" spans="1:12" x14ac:dyDescent="0.25">
      <c r="A88">
        <v>430090</v>
      </c>
      <c r="B88">
        <v>14.82600021</v>
      </c>
      <c r="C88">
        <v>0.62860000000000005</v>
      </c>
      <c r="D88">
        <v>1359.14001465</v>
      </c>
      <c r="E88">
        <v>1.67680001</v>
      </c>
      <c r="F88">
        <v>1334.0389404299999</v>
      </c>
      <c r="G88">
        <v>2.1726000299999999</v>
      </c>
      <c r="H88">
        <v>9.9000003020963209E+37</v>
      </c>
      <c r="J88" s="2">
        <f>TREND(Calibration!$A$2:$A$4,Calibration!$B$2:$B$4,C88)</f>
        <v>402.27167447282545</v>
      </c>
      <c r="K88" s="2">
        <f>TREND(Calibration!$A$2:$A$4,Calibration!$C$2:$C$4,E88)</f>
        <v>658.64817353276896</v>
      </c>
      <c r="L88" s="2">
        <f>TREND(Calibration!$A$2:$A$4,Calibration!$D$2:$D$4,G88)</f>
        <v>854.59891903061578</v>
      </c>
    </row>
    <row r="89" spans="1:12" x14ac:dyDescent="0.25">
      <c r="A89">
        <v>435089</v>
      </c>
      <c r="B89">
        <v>14.885000229999999</v>
      </c>
      <c r="C89">
        <v>0.62970000999999998</v>
      </c>
      <c r="D89">
        <v>1341.5930175799999</v>
      </c>
      <c r="E89">
        <v>1.6876000200000001</v>
      </c>
      <c r="F89">
        <v>1313.26403809</v>
      </c>
      <c r="G89">
        <v>2.1758000900000001</v>
      </c>
      <c r="H89">
        <v>9.9000003020963209E+37</v>
      </c>
      <c r="J89" s="2">
        <f>TREND(Calibration!$A$2:$A$4,Calibration!$B$2:$B$4,C89)</f>
        <v>402.94638851614303</v>
      </c>
      <c r="K89" s="2">
        <f>TREND(Calibration!$A$2:$A$4,Calibration!$C$2:$C$4,E89)</f>
        <v>663.01770126745566</v>
      </c>
      <c r="L89" s="2">
        <f>TREND(Calibration!$A$2:$A$4,Calibration!$D$2:$D$4,G89)</f>
        <v>855.91810843444034</v>
      </c>
    </row>
    <row r="90" spans="1:12" x14ac:dyDescent="0.25">
      <c r="A90">
        <v>440090</v>
      </c>
      <c r="B90">
        <v>14.95600033</v>
      </c>
      <c r="C90">
        <v>0.62540001000000001</v>
      </c>
      <c r="D90">
        <v>971.78997803000004</v>
      </c>
      <c r="E90">
        <v>1.6876000200000001</v>
      </c>
      <c r="F90">
        <v>9.9000003020963209E+37</v>
      </c>
      <c r="G90">
        <v>2.1714999700000002</v>
      </c>
      <c r="H90">
        <v>9.9000003020963209E+37</v>
      </c>
      <c r="J90" s="2">
        <f>TREND(Calibration!$A$2:$A$4,Calibration!$B$2:$B$4,C90)</f>
        <v>400.30889396039743</v>
      </c>
      <c r="K90" s="2">
        <f>TREND(Calibration!$A$2:$A$4,Calibration!$C$2:$C$4,E90)</f>
        <v>663.01770126745566</v>
      </c>
      <c r="L90" s="2">
        <f>TREND(Calibration!$A$2:$A$4,Calibration!$D$2:$D$4,G90)</f>
        <v>854.14543144114225</v>
      </c>
    </row>
    <row r="91" spans="1:12" x14ac:dyDescent="0.25">
      <c r="A91">
        <v>445089</v>
      </c>
      <c r="B91">
        <v>14.9659996</v>
      </c>
      <c r="C91">
        <v>0.62480002999999995</v>
      </c>
      <c r="D91">
        <v>1041.6459960899999</v>
      </c>
      <c r="E91">
        <v>1.75730002</v>
      </c>
      <c r="F91">
        <v>9.9000003020963209E+37</v>
      </c>
      <c r="G91">
        <v>2.16560006</v>
      </c>
      <c r="H91">
        <v>9.9000003020963209E+37</v>
      </c>
      <c r="J91" s="2">
        <f>TREND(Calibration!$A$2:$A$4,Calibration!$B$2:$B$4,C91)</f>
        <v>399.94088373166335</v>
      </c>
      <c r="K91" s="2">
        <f>TREND(Calibration!$A$2:$A$4,Calibration!$C$2:$C$4,E91)</f>
        <v>691.21731248148774</v>
      </c>
      <c r="L91" s="2">
        <f>TREND(Calibration!$A$2:$A$4,Calibration!$D$2:$D$4,G91)</f>
        <v>851.71325868328211</v>
      </c>
    </row>
    <row r="92" spans="1:12" x14ac:dyDescent="0.25">
      <c r="A92">
        <v>450089</v>
      </c>
      <c r="B92">
        <v>14.949000359999999</v>
      </c>
      <c r="C92">
        <v>0.62269998000000004</v>
      </c>
      <c r="D92">
        <v>9.9000003020963209E+37</v>
      </c>
      <c r="E92">
        <v>1.70809996</v>
      </c>
      <c r="F92">
        <v>1072.86096191</v>
      </c>
      <c r="G92">
        <v>2.1552999000000002</v>
      </c>
      <c r="H92">
        <v>9.9000003020963209E+37</v>
      </c>
      <c r="J92" s="2">
        <f>TREND(Calibration!$A$2:$A$4,Calibration!$B$2:$B$4,C92)</f>
        <v>398.65277432659514</v>
      </c>
      <c r="K92" s="2">
        <f>TREND(Calibration!$A$2:$A$4,Calibration!$C$2:$C$4,E92)</f>
        <v>671.3116802905688</v>
      </c>
      <c r="L92" s="2">
        <f>TREND(Calibration!$A$2:$A$4,Calibration!$D$2:$D$4,G92)</f>
        <v>847.46713144513785</v>
      </c>
    </row>
    <row r="93" spans="1:12" x14ac:dyDescent="0.25">
      <c r="A93">
        <v>455088</v>
      </c>
      <c r="B93">
        <v>14.958999629999999</v>
      </c>
      <c r="C93">
        <v>0.61619997000000004</v>
      </c>
      <c r="D93">
        <v>587.65002441000001</v>
      </c>
      <c r="E93">
        <v>1.7783999399999999</v>
      </c>
      <c r="F93">
        <v>1260.8129882799999</v>
      </c>
      <c r="G93">
        <v>2.1602001199999998</v>
      </c>
      <c r="H93">
        <v>9.9000003020963209E+37</v>
      </c>
      <c r="J93" s="2">
        <f>TREND(Calibration!$A$2:$A$4,Calibration!$B$2:$B$4,C93)</f>
        <v>394.66585781792259</v>
      </c>
      <c r="K93" s="2">
        <f>TREND(Calibration!$A$2:$A$4,Calibration!$C$2:$C$4,E93)</f>
        <v>699.75403472893652</v>
      </c>
      <c r="L93" s="2">
        <f>TREND(Calibration!$A$2:$A$4,Calibration!$D$2:$D$4,G93)</f>
        <v>849.48719303786049</v>
      </c>
    </row>
    <row r="94" spans="1:12" x14ac:dyDescent="0.25">
      <c r="A94">
        <v>460089</v>
      </c>
      <c r="B94">
        <v>14.93999958</v>
      </c>
      <c r="C94">
        <v>0.62</v>
      </c>
      <c r="D94">
        <v>765.19702147999999</v>
      </c>
      <c r="E94">
        <v>1.72539997</v>
      </c>
      <c r="F94">
        <v>9.9000003020963209E+37</v>
      </c>
      <c r="G94">
        <v>2.1633999300000002</v>
      </c>
      <c r="H94">
        <v>9.9000003020963209E+37</v>
      </c>
      <c r="J94" s="2">
        <f>TREND(Calibration!$A$2:$A$4,Calibration!$B$2:$B$4,C94)</f>
        <v>396.99668536133419</v>
      </c>
      <c r="K94" s="2">
        <f>TREND(Calibration!$A$2:$A$4,Calibration!$C$2:$C$4,E94)</f>
        <v>678.3110139490891</v>
      </c>
      <c r="L94" s="2">
        <f>TREND(Calibration!$A$2:$A$4,Calibration!$D$2:$D$4,G94)</f>
        <v>850.80627938194527</v>
      </c>
    </row>
    <row r="95" spans="1:12" x14ac:dyDescent="0.25">
      <c r="A95">
        <v>465100</v>
      </c>
      <c r="B95">
        <v>14.82900047</v>
      </c>
      <c r="C95">
        <v>0.61729997000000003</v>
      </c>
      <c r="D95">
        <v>9.9000003020963209E+37</v>
      </c>
      <c r="E95">
        <v>1.8032000100000001</v>
      </c>
      <c r="F95">
        <v>470.16299437999999</v>
      </c>
      <c r="G95">
        <v>2.1644999999999999</v>
      </c>
      <c r="H95">
        <v>9.9000003020963209E+37</v>
      </c>
      <c r="J95" s="2">
        <f>TREND(Calibration!$A$2:$A$4,Calibration!$B$2:$B$4,C95)</f>
        <v>395.3405657275319</v>
      </c>
      <c r="K95" s="2">
        <f>TREND(Calibration!$A$2:$A$4,Calibration!$C$2:$C$4,E95)</f>
        <v>709.78778411316591</v>
      </c>
      <c r="L95" s="2">
        <f>TREND(Calibration!$A$2:$A$4,Calibration!$D$2:$D$4,G95)</f>
        <v>851.25977109380835</v>
      </c>
    </row>
    <row r="96" spans="1:12" x14ac:dyDescent="0.25">
      <c r="A96">
        <v>470090</v>
      </c>
      <c r="B96">
        <v>14.82900047</v>
      </c>
      <c r="C96">
        <v>0.60860002000000002</v>
      </c>
      <c r="D96">
        <v>877.95001220999995</v>
      </c>
      <c r="E96">
        <v>1.8448</v>
      </c>
      <c r="F96">
        <v>977.71899413999995</v>
      </c>
      <c r="G96">
        <v>2.1644999999999999</v>
      </c>
      <c r="H96">
        <v>9.9000003020963209E+37</v>
      </c>
      <c r="J96" s="2">
        <f>TREND(Calibration!$A$2:$A$4,Calibration!$B$2:$B$4,C96)</f>
        <v>390.00427020189028</v>
      </c>
      <c r="K96" s="2">
        <f>TREND(Calibration!$A$2:$A$4,Calibration!$C$2:$C$4,E96)</f>
        <v>726.61853797984622</v>
      </c>
      <c r="L96" s="2">
        <f>TREND(Calibration!$A$2:$A$4,Calibration!$D$2:$D$4,G96)</f>
        <v>851.25977109380835</v>
      </c>
    </row>
    <row r="97" spans="1:12" x14ac:dyDescent="0.25">
      <c r="A97">
        <v>475123</v>
      </c>
      <c r="B97">
        <v>14.777999879999999</v>
      </c>
      <c r="C97">
        <v>0.61460000000000004</v>
      </c>
      <c r="D97">
        <v>1330.31799316</v>
      </c>
      <c r="E97">
        <v>1.77999997</v>
      </c>
      <c r="F97">
        <v>598.38000488</v>
      </c>
      <c r="G97">
        <v>2.1649999599999998</v>
      </c>
      <c r="H97">
        <v>9.9000003020963209E+37</v>
      </c>
      <c r="J97" s="2">
        <f>TREND(Calibration!$A$2:$A$4,Calibration!$B$2:$B$4,C97)</f>
        <v>393.68448289597922</v>
      </c>
      <c r="K97" s="2">
        <f>TREND(Calibration!$A$2:$A$4,Calibration!$C$2:$C$4,E97)</f>
        <v>700.40138370929219</v>
      </c>
      <c r="L97" s="2">
        <f>TREND(Calibration!$A$2:$A$4,Calibration!$D$2:$D$4,G97)</f>
        <v>851.46587408385733</v>
      </c>
    </row>
    <row r="98" spans="1:12" x14ac:dyDescent="0.25">
      <c r="A98">
        <v>480088</v>
      </c>
      <c r="B98">
        <v>14.82299995</v>
      </c>
      <c r="C98">
        <v>0.6038</v>
      </c>
      <c r="D98">
        <v>953.78997803000004</v>
      </c>
      <c r="E98">
        <v>1.7729999999999999</v>
      </c>
      <c r="F98">
        <v>878.49597168000003</v>
      </c>
      <c r="G98">
        <v>2.16179991</v>
      </c>
      <c r="H98">
        <v>9.9000003020963209E+37</v>
      </c>
      <c r="J98" s="2">
        <f>TREND(Calibration!$A$2:$A$4,Calibration!$B$2:$B$4,C98)</f>
        <v>387.06007796526933</v>
      </c>
      <c r="K98" s="2">
        <f>TREND(Calibration!$A$2:$A$4,Calibration!$C$2:$C$4,E98)</f>
        <v>697.56929715965248</v>
      </c>
      <c r="L98" s="2">
        <f>TREND(Calibration!$A$2:$A$4,Calibration!$D$2:$D$4,G98)</f>
        <v>850.14668880242255</v>
      </c>
    </row>
    <row r="99" spans="1:12" x14ac:dyDescent="0.25">
      <c r="A99">
        <v>485088</v>
      </c>
      <c r="B99">
        <v>14.84899998</v>
      </c>
      <c r="C99">
        <v>0.60650002999999997</v>
      </c>
      <c r="D99">
        <v>835.15502930000002</v>
      </c>
      <c r="E99">
        <v>1.92850006</v>
      </c>
      <c r="F99">
        <v>977.13598633000004</v>
      </c>
      <c r="G99">
        <v>2.1628999699999998</v>
      </c>
      <c r="H99">
        <v>9.9000003020963209E+37</v>
      </c>
      <c r="J99" s="2">
        <f>TREND(Calibration!$A$2:$A$4,Calibration!$B$2:$B$4,C99)</f>
        <v>388.71619759907156</v>
      </c>
      <c r="K99" s="2">
        <f>TREND(Calibration!$A$2:$A$4,Calibration!$C$2:$C$4,E99)</f>
        <v>760.48237084342099</v>
      </c>
      <c r="L99" s="2">
        <f>TREND(Calibration!$A$2:$A$4,Calibration!$D$2:$D$4,G99)</f>
        <v>850.60017639189618</v>
      </c>
    </row>
    <row r="100" spans="1:12" x14ac:dyDescent="0.25">
      <c r="A100">
        <v>490087</v>
      </c>
      <c r="B100">
        <v>14.868000029999999</v>
      </c>
      <c r="C100">
        <v>0.61129999000000002</v>
      </c>
      <c r="D100">
        <v>573.39398193</v>
      </c>
      <c r="E100">
        <v>2.0764999400000002</v>
      </c>
      <c r="F100">
        <v>9.9000003020963209E+37</v>
      </c>
      <c r="G100">
        <v>2.15799999</v>
      </c>
      <c r="H100">
        <v>9.9000003020963209E+37</v>
      </c>
      <c r="J100" s="2">
        <f>TREND(Calibration!$A$2:$A$4,Calibration!$B$2:$B$4,C100)</f>
        <v>391.6603530334429</v>
      </c>
      <c r="K100" s="2">
        <f>TREND(Calibration!$A$2:$A$4,Calibration!$C$2:$C$4,E100)</f>
        <v>820.36098025121748</v>
      </c>
      <c r="L100" s="2">
        <f>TREND(Calibration!$A$2:$A$4,Calibration!$D$2:$D$4,G100)</f>
        <v>848.58021373652366</v>
      </c>
    </row>
    <row r="101" spans="1:12" x14ac:dyDescent="0.25">
      <c r="A101">
        <v>495088</v>
      </c>
      <c r="B101">
        <v>14.838999749999999</v>
      </c>
      <c r="C101">
        <v>0.60750002000000003</v>
      </c>
      <c r="D101">
        <v>1271.40002441</v>
      </c>
      <c r="E101">
        <v>1.80589998</v>
      </c>
      <c r="F101">
        <v>9.9000003020963209E+37</v>
      </c>
      <c r="G101">
        <v>2.1401998999999998</v>
      </c>
      <c r="H101">
        <v>9.9000003020963209E+37</v>
      </c>
      <c r="J101" s="2">
        <f>TREND(Calibration!$A$2:$A$4,Calibration!$B$2:$B$4,C101)</f>
        <v>389.32956229228091</v>
      </c>
      <c r="K101" s="2">
        <f>TREND(Calibration!$A$2:$A$4,Calibration!$C$2:$C$4,E101)</f>
        <v>710.88015289780787</v>
      </c>
      <c r="L101" s="2">
        <f>TREND(Calibration!$A$2:$A$4,Calibration!$D$2:$D$4,G101)</f>
        <v>841.24232316099653</v>
      </c>
    </row>
    <row r="102" spans="1:12" x14ac:dyDescent="0.25">
      <c r="A102">
        <v>500087</v>
      </c>
      <c r="B102">
        <v>14.78100014</v>
      </c>
      <c r="C102">
        <v>0.60809999999999997</v>
      </c>
      <c r="D102">
        <v>9.9000003020963209E+37</v>
      </c>
      <c r="E102">
        <v>1.77999997</v>
      </c>
      <c r="F102">
        <v>9.9000003020963209E+37</v>
      </c>
      <c r="G102">
        <v>2.1336998899999999</v>
      </c>
      <c r="H102">
        <v>9.9000003020963209E+37</v>
      </c>
      <c r="J102" s="2">
        <f>TREND(Calibration!$A$2:$A$4,Calibration!$B$2:$B$4,C102)</f>
        <v>389.69757252101488</v>
      </c>
      <c r="K102" s="2">
        <f>TREND(Calibration!$A$2:$A$4,Calibration!$C$2:$C$4,E102)</f>
        <v>700.40138370929219</v>
      </c>
      <c r="L102" s="2">
        <f>TREND(Calibration!$A$2:$A$4,Calibration!$D$2:$D$4,G102)</f>
        <v>838.56276580371184</v>
      </c>
    </row>
    <row r="103" spans="1:12" x14ac:dyDescent="0.25">
      <c r="A103">
        <v>505088</v>
      </c>
      <c r="B103">
        <v>14.7159996</v>
      </c>
      <c r="C103">
        <v>0.61080003000000005</v>
      </c>
      <c r="D103">
        <v>1005.51397705</v>
      </c>
      <c r="E103">
        <v>1.75680006</v>
      </c>
      <c r="F103">
        <v>9.9000003020963209E+37</v>
      </c>
      <c r="G103">
        <v>2.13100004</v>
      </c>
      <c r="H103">
        <v>9.9000003020963209E+37</v>
      </c>
      <c r="J103" s="2">
        <f>TREND(Calibration!$A$2:$A$4,Calibration!$B$2:$B$4,C103)</f>
        <v>391.35369215481722</v>
      </c>
      <c r="K103" s="2">
        <f>TREND(Calibration!$A$2:$A$4,Calibration!$C$2:$C$4,E103)</f>
        <v>691.01503590153698</v>
      </c>
      <c r="L103" s="2">
        <f>TREND(Calibration!$A$2:$A$4,Calibration!$D$2:$D$4,G103)</f>
        <v>837.44978244967615</v>
      </c>
    </row>
    <row r="104" spans="1:12" x14ac:dyDescent="0.25">
      <c r="A104">
        <v>510087</v>
      </c>
      <c r="B104">
        <v>14.647999759999999</v>
      </c>
      <c r="C104">
        <v>0.61129999000000002</v>
      </c>
      <c r="D104">
        <v>786.10498046999999</v>
      </c>
      <c r="E104">
        <v>1.7740000499999999</v>
      </c>
      <c r="F104">
        <v>9.9000003020963209E+37</v>
      </c>
      <c r="G104">
        <v>2.1282999500000002</v>
      </c>
      <c r="H104">
        <v>9.9000003020963209E+37</v>
      </c>
      <c r="J104" s="2">
        <f>TREND(Calibration!$A$2:$A$4,Calibration!$B$2:$B$4,C104)</f>
        <v>391.6603530334429</v>
      </c>
      <c r="K104" s="2">
        <f>TREND(Calibration!$A$2:$A$4,Calibration!$C$2:$C$4,E104)</f>
        <v>697.9739029156724</v>
      </c>
      <c r="L104" s="2">
        <f>TREND(Calibration!$A$2:$A$4,Calibration!$D$2:$D$4,G104)</f>
        <v>836.33670015829034</v>
      </c>
    </row>
    <row r="105" spans="1:12" x14ac:dyDescent="0.25">
      <c r="A105">
        <v>515087</v>
      </c>
      <c r="B105">
        <v>14.625</v>
      </c>
      <c r="C105">
        <v>0.61780000000000002</v>
      </c>
      <c r="D105">
        <v>1105.01293945</v>
      </c>
      <c r="E105">
        <v>1.8372000500000001</v>
      </c>
      <c r="F105">
        <v>9.9000003020963209E+37</v>
      </c>
      <c r="G105">
        <v>2.13100004</v>
      </c>
      <c r="H105">
        <v>9.9000003020963209E+37</v>
      </c>
      <c r="J105" s="2">
        <f>TREND(Calibration!$A$2:$A$4,Calibration!$B$2:$B$4,C105)</f>
        <v>395.64726954211551</v>
      </c>
      <c r="K105" s="2">
        <f>TREND(Calibration!$A$2:$A$4,Calibration!$C$2:$C$4,E105)</f>
        <v>723.54370820587087</v>
      </c>
      <c r="L105" s="2">
        <f>TREND(Calibration!$A$2:$A$4,Calibration!$D$2:$D$4,G105)</f>
        <v>837.44978244967615</v>
      </c>
    </row>
    <row r="106" spans="1:12" x14ac:dyDescent="0.25">
      <c r="A106">
        <v>520088</v>
      </c>
      <c r="B106">
        <v>14.62800026</v>
      </c>
      <c r="C106">
        <v>0.61669998999999998</v>
      </c>
      <c r="D106">
        <v>860.51000977000001</v>
      </c>
      <c r="E106">
        <v>1.7460000499999999</v>
      </c>
      <c r="F106">
        <v>9.9000003020963209E+37</v>
      </c>
      <c r="G106">
        <v>2.1287999200000001</v>
      </c>
      <c r="H106">
        <v>9.9000003020963209E+37</v>
      </c>
      <c r="J106" s="2">
        <f>TREND(Calibration!$A$2:$A$4,Calibration!$B$2:$B$4,C106)</f>
        <v>394.97255549879787</v>
      </c>
      <c r="K106" s="2">
        <f>TREND(Calibration!$A$2:$A$4,Calibration!$C$2:$C$4,E106)</f>
        <v>686.64550816685039</v>
      </c>
      <c r="L106" s="2">
        <f>TREND(Calibration!$A$2:$A$4,Calibration!$D$2:$D$4,G106)</f>
        <v>836.54280727072887</v>
      </c>
    </row>
    <row r="107" spans="1:12" x14ac:dyDescent="0.25">
      <c r="A107">
        <v>525087</v>
      </c>
      <c r="B107">
        <v>14.61900043</v>
      </c>
      <c r="C107">
        <v>0.62050002999999998</v>
      </c>
      <c r="D107">
        <v>1131.1860351600001</v>
      </c>
      <c r="E107">
        <v>1.6881999999999999</v>
      </c>
      <c r="F107">
        <v>1214.9689941399999</v>
      </c>
      <c r="G107">
        <v>2.12719989</v>
      </c>
      <c r="H107">
        <v>9.9000003020963209E+37</v>
      </c>
      <c r="J107" s="2">
        <f>TREND(Calibration!$A$2:$A$4,Calibration!$B$2:$B$4,C107)</f>
        <v>397.30338917591774</v>
      </c>
      <c r="K107" s="2">
        <f>TREND(Calibration!$A$2:$A$4,Calibration!$C$2:$C$4,E107)</f>
        <v>663.2604444917913</v>
      </c>
      <c r="L107" s="2">
        <f>TREND(Calibration!$A$2:$A$4,Calibration!$D$2:$D$4,G107)</f>
        <v>835.8832125688167</v>
      </c>
    </row>
    <row r="108" spans="1:12" x14ac:dyDescent="0.25">
      <c r="A108">
        <v>530088</v>
      </c>
      <c r="B108">
        <v>14.663999560000001</v>
      </c>
      <c r="C108">
        <v>0.62159997</v>
      </c>
      <c r="D108">
        <v>1044.2960205100001</v>
      </c>
      <c r="E108">
        <v>1.8815000099999999</v>
      </c>
      <c r="F108">
        <v>9.9000003020963209E+37</v>
      </c>
      <c r="G108">
        <v>2.12719989</v>
      </c>
      <c r="H108">
        <v>9.9000003020963209E+37</v>
      </c>
      <c r="J108" s="2">
        <f>TREND(Calibration!$A$2:$A$4,Calibration!$B$2:$B$4,C108)</f>
        <v>397.9780602832775</v>
      </c>
      <c r="K108" s="2">
        <f>TREND(Calibration!$A$2:$A$4,Calibration!$C$2:$C$4,E108)</f>
        <v>741.46683085719326</v>
      </c>
      <c r="L108" s="2">
        <f>TREND(Calibration!$A$2:$A$4,Calibration!$D$2:$D$4,G108)</f>
        <v>835.8832125688167</v>
      </c>
    </row>
    <row r="109" spans="1:12" x14ac:dyDescent="0.25">
      <c r="A109">
        <v>535087</v>
      </c>
      <c r="B109">
        <v>14.67399979</v>
      </c>
      <c r="C109">
        <v>0.61940002000000005</v>
      </c>
      <c r="D109">
        <v>812.67797852000001</v>
      </c>
      <c r="E109">
        <v>1.7897000300000001</v>
      </c>
      <c r="F109">
        <v>1355.04199219</v>
      </c>
      <c r="G109">
        <v>2.1277999900000002</v>
      </c>
      <c r="H109">
        <v>9.9000003020963209E+37</v>
      </c>
      <c r="J109" s="2">
        <f>TREND(Calibration!$A$2:$A$4,Calibration!$B$2:$B$4,C109)</f>
        <v>396.62867513260022</v>
      </c>
      <c r="K109" s="2">
        <f>TREND(Calibration!$A$2:$A$4,Calibration!$C$2:$C$4,E109)</f>
        <v>704.32588759383725</v>
      </c>
      <c r="L109" s="2">
        <f>TREND(Calibration!$A$2:$A$4,Calibration!$D$2:$D$4,G109)</f>
        <v>836.13059716824148</v>
      </c>
    </row>
    <row r="110" spans="1:12" x14ac:dyDescent="0.25">
      <c r="A110">
        <v>540088</v>
      </c>
      <c r="B110">
        <v>14.696000099999999</v>
      </c>
      <c r="C110">
        <v>0.61940002000000005</v>
      </c>
      <c r="D110">
        <v>591.93499756000006</v>
      </c>
      <c r="E110">
        <v>1.74650002</v>
      </c>
      <c r="F110">
        <v>9.9000003020963209E+37</v>
      </c>
      <c r="G110">
        <v>2.12450004</v>
      </c>
      <c r="H110">
        <v>9.9000003020963209E+37</v>
      </c>
      <c r="J110" s="2">
        <f>TREND(Calibration!$A$2:$A$4,Calibration!$B$2:$B$4,C110)</f>
        <v>396.62867513260022</v>
      </c>
      <c r="K110" s="2">
        <f>TREND(Calibration!$A$2:$A$4,Calibration!$C$2:$C$4,E110)</f>
        <v>686.84778879265639</v>
      </c>
      <c r="L110" s="2">
        <f>TREND(Calibration!$A$2:$A$4,Calibration!$D$2:$D$4,G110)</f>
        <v>834.77022921478101</v>
      </c>
    </row>
    <row r="111" spans="1:12" x14ac:dyDescent="0.25">
      <c r="A111">
        <v>545088</v>
      </c>
      <c r="B111">
        <v>14.71899986</v>
      </c>
      <c r="C111">
        <v>0.62370002000000002</v>
      </c>
      <c r="D111">
        <v>736.86401366999996</v>
      </c>
      <c r="E111">
        <v>1.7270000000000001</v>
      </c>
      <c r="F111">
        <v>1339.27404785</v>
      </c>
      <c r="G111">
        <v>2.1282999500000002</v>
      </c>
      <c r="H111">
        <v>9.9000003020963209E+37</v>
      </c>
      <c r="J111" s="2">
        <f>TREND(Calibration!$A$2:$A$4,Calibration!$B$2:$B$4,C111)</f>
        <v>399.26616968834577</v>
      </c>
      <c r="K111" s="2">
        <f>TREND(Calibration!$A$2:$A$4,Calibration!$C$2:$C$4,E111)</f>
        <v>678.95836292944477</v>
      </c>
      <c r="L111" s="2">
        <f>TREND(Calibration!$A$2:$A$4,Calibration!$D$2:$D$4,G111)</f>
        <v>836.33670015829034</v>
      </c>
    </row>
    <row r="112" spans="1:12" x14ac:dyDescent="0.25">
      <c r="A112">
        <v>550087</v>
      </c>
      <c r="B112">
        <v>14.73200035</v>
      </c>
      <c r="C112">
        <v>0.62589996999999997</v>
      </c>
      <c r="D112">
        <v>442.91799927</v>
      </c>
      <c r="E112">
        <v>1.8486000300000001</v>
      </c>
      <c r="F112">
        <v>9.9000003020963209E+37</v>
      </c>
      <c r="G112">
        <v>2.1233999699999999</v>
      </c>
      <c r="H112">
        <v>9.9000003020963209E+37</v>
      </c>
      <c r="J112" s="2">
        <f>TREND(Calibration!$A$2:$A$4,Calibration!$B$2:$B$4,C112)</f>
        <v>400.6155548390231</v>
      </c>
      <c r="K112" s="2">
        <f>TREND(Calibration!$A$2:$A$4,Calibration!$C$2:$C$4,E112)</f>
        <v>728.15597511903798</v>
      </c>
      <c r="L112" s="2">
        <f>TREND(Calibration!$A$2:$A$4,Calibration!$D$2:$D$4,G112)</f>
        <v>834.3167375029177</v>
      </c>
    </row>
    <row r="113" spans="1:12" x14ac:dyDescent="0.25">
      <c r="A113">
        <v>555088</v>
      </c>
      <c r="B113">
        <v>14.678999900000001</v>
      </c>
      <c r="C113">
        <v>0.62319999999999998</v>
      </c>
      <c r="D113">
        <v>957.17901611000002</v>
      </c>
      <c r="E113">
        <v>1.7335</v>
      </c>
      <c r="F113">
        <v>938.09399413999995</v>
      </c>
      <c r="G113">
        <v>2.1217999500000002</v>
      </c>
      <c r="H113">
        <v>9.9000003020963209E+37</v>
      </c>
      <c r="J113" s="2">
        <f>TREND(Calibration!$A$2:$A$4,Calibration!$B$2:$B$4,C113)</f>
        <v>398.95947200747042</v>
      </c>
      <c r="K113" s="2">
        <f>TREND(Calibration!$A$2:$A$4,Calibration!$C$2:$C$4,E113)</f>
        <v>681.58816885327849</v>
      </c>
      <c r="L113" s="2">
        <f>TREND(Calibration!$A$2:$A$4,Calibration!$D$2:$D$4,G113)</f>
        <v>833.6571469233952</v>
      </c>
    </row>
    <row r="114" spans="1:12" x14ac:dyDescent="0.25">
      <c r="A114">
        <v>560088</v>
      </c>
      <c r="B114">
        <v>14.644000050000001</v>
      </c>
      <c r="C114">
        <v>0.62319999999999998</v>
      </c>
      <c r="D114">
        <v>777.99298095999995</v>
      </c>
      <c r="E114">
        <v>1.7280999399999999</v>
      </c>
      <c r="F114">
        <v>9.9000003020963209E+37</v>
      </c>
      <c r="G114">
        <v>2.12719989</v>
      </c>
      <c r="H114">
        <v>9.9000003020963209E+37</v>
      </c>
      <c r="J114" s="2">
        <f>TREND(Calibration!$A$2:$A$4,Calibration!$B$2:$B$4,C114)</f>
        <v>398.95947200747042</v>
      </c>
      <c r="K114" s="2">
        <f>TREND(Calibration!$A$2:$A$4,Calibration!$C$2:$C$4,E114)</f>
        <v>679.40338273373118</v>
      </c>
      <c r="L114" s="2">
        <f>TREND(Calibration!$A$2:$A$4,Calibration!$D$2:$D$4,G114)</f>
        <v>835.8832125688167</v>
      </c>
    </row>
    <row r="115" spans="1:12" x14ac:dyDescent="0.25">
      <c r="A115">
        <v>565088</v>
      </c>
      <c r="B115">
        <v>14.63899994</v>
      </c>
      <c r="C115">
        <v>0.61830001999999995</v>
      </c>
      <c r="D115">
        <v>9.9000003020963209E+37</v>
      </c>
      <c r="E115">
        <v>1.76049995</v>
      </c>
      <c r="F115">
        <v>1101.33203125</v>
      </c>
      <c r="G115">
        <v>2.1326000700000001</v>
      </c>
      <c r="H115">
        <v>9.9000003020963209E+37</v>
      </c>
      <c r="J115" s="2">
        <f>TREND(Calibration!$A$2:$A$4,Calibration!$B$2:$B$4,C115)</f>
        <v>395.9539672229908</v>
      </c>
      <c r="K115" s="2">
        <f>TREND(Calibration!$A$2:$A$4,Calibration!$C$2:$C$4,E115)</f>
        <v>692.51195784608058</v>
      </c>
      <c r="L115" s="2">
        <f>TREND(Calibration!$A$2:$A$4,Calibration!$D$2:$D$4,G115)</f>
        <v>838.10937715158843</v>
      </c>
    </row>
    <row r="116" spans="1:12" x14ac:dyDescent="0.25">
      <c r="A116">
        <v>570088</v>
      </c>
      <c r="B116">
        <v>14.70600033</v>
      </c>
      <c r="C116">
        <v>0.62370002000000002</v>
      </c>
      <c r="D116">
        <v>758.70800781000003</v>
      </c>
      <c r="E116">
        <v>1.7206000100000001</v>
      </c>
      <c r="F116">
        <v>1287.97302246</v>
      </c>
      <c r="G116">
        <v>2.1298999799999998</v>
      </c>
      <c r="H116">
        <v>9.9000003020963209E+37</v>
      </c>
      <c r="J116" s="2">
        <f>TREND(Calibration!$A$2:$A$4,Calibration!$B$2:$B$4,C116)</f>
        <v>399.26616968834577</v>
      </c>
      <c r="K116" s="2">
        <f>TREND(Calibration!$A$2:$A$4,Calibration!$C$2:$C$4,E116)</f>
        <v>676.3690196041407</v>
      </c>
      <c r="L116" s="2">
        <f>TREND(Calibration!$A$2:$A$4,Calibration!$D$2:$D$4,G116)</f>
        <v>836.9962948602024</v>
      </c>
    </row>
    <row r="117" spans="1:12" x14ac:dyDescent="0.25">
      <c r="A117">
        <v>575089</v>
      </c>
      <c r="B117">
        <v>14.760000229999999</v>
      </c>
      <c r="C117">
        <v>0.62429999999999997</v>
      </c>
      <c r="D117">
        <v>887.39099121000004</v>
      </c>
      <c r="E117">
        <v>1.7361999800000001</v>
      </c>
      <c r="F117">
        <v>1363.9720459</v>
      </c>
      <c r="G117">
        <v>2.13100004</v>
      </c>
      <c r="H117">
        <v>9.9000003020963209E+37</v>
      </c>
      <c r="J117" s="2">
        <f>TREND(Calibration!$A$2:$A$4,Calibration!$B$2:$B$4,C117)</f>
        <v>399.63417991707979</v>
      </c>
      <c r="K117" s="2">
        <f>TREND(Calibration!$A$2:$A$4,Calibration!$C$2:$C$4,E117)</f>
        <v>682.6805416837758</v>
      </c>
      <c r="L117" s="2">
        <f>TREND(Calibration!$A$2:$A$4,Calibration!$D$2:$D$4,G117)</f>
        <v>837.44978244967615</v>
      </c>
    </row>
    <row r="118" spans="1:12" x14ac:dyDescent="0.25">
      <c r="A118">
        <v>580089</v>
      </c>
      <c r="B118">
        <v>14.824000359999999</v>
      </c>
      <c r="C118">
        <v>0.62480002999999995</v>
      </c>
      <c r="D118">
        <v>1115.6550293</v>
      </c>
      <c r="E118">
        <v>1.78750002</v>
      </c>
      <c r="F118">
        <v>1289.9260253899999</v>
      </c>
      <c r="G118">
        <v>2.1315000099999999</v>
      </c>
      <c r="H118">
        <v>9.9000003020963209E+37</v>
      </c>
      <c r="J118" s="2">
        <f>TREND(Calibration!$A$2:$A$4,Calibration!$B$2:$B$4,C118)</f>
        <v>399.94088373166335</v>
      </c>
      <c r="K118" s="2">
        <f>TREND(Calibration!$A$2:$A$4,Calibration!$C$2:$C$4,E118)</f>
        <v>703.43579538914582</v>
      </c>
      <c r="L118" s="2">
        <f>TREND(Calibration!$A$2:$A$4,Calibration!$D$2:$D$4,G118)</f>
        <v>837.65588956211468</v>
      </c>
    </row>
    <row r="119" spans="1:12" x14ac:dyDescent="0.25">
      <c r="A119">
        <v>585089</v>
      </c>
      <c r="B119">
        <v>14.84899998</v>
      </c>
      <c r="C119">
        <v>0.61729997000000003</v>
      </c>
      <c r="D119">
        <v>9.9000003020963209E+37</v>
      </c>
      <c r="E119">
        <v>1.7777999600000001</v>
      </c>
      <c r="F119">
        <v>9.9000003020963209E+37</v>
      </c>
      <c r="G119">
        <v>2.1282999500000002</v>
      </c>
      <c r="H119">
        <v>9.9000003020963209E+37</v>
      </c>
      <c r="J119" s="2">
        <f>TREND(Calibration!$A$2:$A$4,Calibration!$B$2:$B$4,C119)</f>
        <v>395.3405657275319</v>
      </c>
      <c r="K119" s="2">
        <f>TREND(Calibration!$A$2:$A$4,Calibration!$C$2:$C$4,E119)</f>
        <v>699.51129150460099</v>
      </c>
      <c r="L119" s="2">
        <f>TREND(Calibration!$A$2:$A$4,Calibration!$D$2:$D$4,G119)</f>
        <v>836.33670015829034</v>
      </c>
    </row>
    <row r="120" spans="1:12" x14ac:dyDescent="0.25">
      <c r="A120">
        <v>590089</v>
      </c>
      <c r="B120">
        <v>14.86900043</v>
      </c>
      <c r="C120">
        <v>0.61890000000000001</v>
      </c>
      <c r="D120">
        <v>1320.00598145</v>
      </c>
      <c r="E120">
        <v>1.7496999499999999</v>
      </c>
      <c r="F120">
        <v>9.9000003020963209E+37</v>
      </c>
      <c r="G120">
        <v>2.1326000700000001</v>
      </c>
      <c r="H120">
        <v>9.9000003020963209E+37</v>
      </c>
      <c r="J120" s="2">
        <f>TREND(Calibration!$A$2:$A$4,Calibration!$B$2:$B$4,C120)</f>
        <v>396.32197745172482</v>
      </c>
      <c r="K120" s="2">
        <f>TREND(Calibration!$A$2:$A$4,Calibration!$C$2:$C$4,E120)</f>
        <v>688.14243415724911</v>
      </c>
      <c r="L120" s="2">
        <f>TREND(Calibration!$A$2:$A$4,Calibration!$D$2:$D$4,G120)</f>
        <v>838.10937715158843</v>
      </c>
    </row>
    <row r="121" spans="1:12" x14ac:dyDescent="0.25">
      <c r="A121">
        <v>595089</v>
      </c>
      <c r="B121">
        <v>14.916000370000001</v>
      </c>
      <c r="C121">
        <v>0.61019999000000003</v>
      </c>
      <c r="D121">
        <v>826.58300781000003</v>
      </c>
      <c r="E121">
        <v>1.78209996</v>
      </c>
      <c r="F121">
        <v>9.9000003020963209E+37</v>
      </c>
      <c r="G121">
        <v>2.1294000099999999</v>
      </c>
      <c r="H121">
        <v>9.9000003020963209E+37</v>
      </c>
      <c r="J121" s="2">
        <f>TREND(Calibration!$A$2:$A$4,Calibration!$B$2:$B$4,C121)</f>
        <v>390.98564512383359</v>
      </c>
      <c r="K121" s="2">
        <f>TREND(Calibration!$A$2:$A$4,Calibration!$C$2:$C$4,E121)</f>
        <v>701.25100926959863</v>
      </c>
      <c r="L121" s="2">
        <f>TREND(Calibration!$A$2:$A$4,Calibration!$D$2:$D$4,G121)</f>
        <v>836.79018774776398</v>
      </c>
    </row>
    <row r="122" spans="1:12" x14ac:dyDescent="0.25">
      <c r="A122">
        <v>600089</v>
      </c>
      <c r="B122">
        <v>14.88399982</v>
      </c>
      <c r="C122">
        <v>0.60699999000000004</v>
      </c>
      <c r="D122">
        <v>739.96997069999998</v>
      </c>
      <c r="E122">
        <v>1.70809996</v>
      </c>
      <c r="F122">
        <v>1125.8239746100001</v>
      </c>
      <c r="G122">
        <v>2.12719989</v>
      </c>
      <c r="H122">
        <v>9.9000003020963209E+37</v>
      </c>
      <c r="J122" s="2">
        <f>TREND(Calibration!$A$2:$A$4,Calibration!$B$2:$B$4,C122)</f>
        <v>389.02285847769735</v>
      </c>
      <c r="K122" s="2">
        <f>TREND(Calibration!$A$2:$A$4,Calibration!$C$2:$C$4,E122)</f>
        <v>671.3116802905688</v>
      </c>
      <c r="L122" s="2">
        <f>TREND(Calibration!$A$2:$A$4,Calibration!$D$2:$D$4,G122)</f>
        <v>835.8832125688167</v>
      </c>
    </row>
    <row r="123" spans="1:12" x14ac:dyDescent="0.25">
      <c r="A123">
        <v>605089</v>
      </c>
      <c r="B123">
        <v>14.786999700000001</v>
      </c>
      <c r="C123">
        <v>0.60860002000000002</v>
      </c>
      <c r="D123">
        <v>449.34100341999999</v>
      </c>
      <c r="E123">
        <v>1.68280005</v>
      </c>
      <c r="F123">
        <v>9.9000003020963209E+37</v>
      </c>
      <c r="G123">
        <v>2.1282999500000002</v>
      </c>
      <c r="H123">
        <v>9.9000003020963209E+37</v>
      </c>
      <c r="J123" s="2">
        <f>TREND(Calibration!$A$2:$A$4,Calibration!$B$2:$B$4,C123)</f>
        <v>390.00427020189028</v>
      </c>
      <c r="K123" s="2">
        <f>TREND(Calibration!$A$2:$A$4,Calibration!$C$2:$C$4,E123)</f>
        <v>661.07570287665192</v>
      </c>
      <c r="L123" s="2">
        <f>TREND(Calibration!$A$2:$A$4,Calibration!$D$2:$D$4,G123)</f>
        <v>836.33670015829034</v>
      </c>
    </row>
    <row r="124" spans="1:12" x14ac:dyDescent="0.25">
      <c r="A124">
        <v>610089</v>
      </c>
      <c r="B124">
        <v>14.727000240000001</v>
      </c>
      <c r="C124">
        <v>0.6038</v>
      </c>
      <c r="D124">
        <v>1034.5290527300001</v>
      </c>
      <c r="E124">
        <v>1.77569997</v>
      </c>
      <c r="F124">
        <v>9.9000003020963209E+37</v>
      </c>
      <c r="G124">
        <v>2.1315000099999999</v>
      </c>
      <c r="H124">
        <v>9.9000003020963209E+37</v>
      </c>
      <c r="J124" s="2">
        <f>TREND(Calibration!$A$2:$A$4,Calibration!$B$2:$B$4,C124)</f>
        <v>387.06007796526933</v>
      </c>
      <c r="K124" s="2">
        <f>TREND(Calibration!$A$2:$A$4,Calibration!$C$2:$C$4,E124)</f>
        <v>698.66166594429455</v>
      </c>
      <c r="L124" s="2">
        <f>TREND(Calibration!$A$2:$A$4,Calibration!$D$2:$D$4,G124)</f>
        <v>837.65588956211468</v>
      </c>
    </row>
    <row r="125" spans="1:12" x14ac:dyDescent="0.25">
      <c r="A125">
        <v>615089</v>
      </c>
      <c r="B125">
        <v>14.652000429999999</v>
      </c>
      <c r="C125">
        <v>0.60699999000000004</v>
      </c>
      <c r="D125">
        <v>1214.4930419899999</v>
      </c>
      <c r="E125">
        <v>1.75680006</v>
      </c>
      <c r="F125">
        <v>9.9000003020963209E+37</v>
      </c>
      <c r="G125">
        <v>2.1321001100000001</v>
      </c>
      <c r="H125">
        <v>9.9000003020963209E+37</v>
      </c>
      <c r="J125" s="2">
        <f>TREND(Calibration!$A$2:$A$4,Calibration!$B$2:$B$4,C125)</f>
        <v>389.02285847769735</v>
      </c>
      <c r="K125" s="2">
        <f>TREND(Calibration!$A$2:$A$4,Calibration!$C$2:$C$4,E125)</f>
        <v>691.01503590153698</v>
      </c>
      <c r="L125" s="2">
        <f>TREND(Calibration!$A$2:$A$4,Calibration!$D$2:$D$4,G125)</f>
        <v>837.90327416153946</v>
      </c>
    </row>
    <row r="126" spans="1:12" x14ac:dyDescent="0.25">
      <c r="A126">
        <v>620089</v>
      </c>
      <c r="B126">
        <v>14.63899994</v>
      </c>
      <c r="C126">
        <v>0.60270000000000001</v>
      </c>
      <c r="D126">
        <v>1129.49401855</v>
      </c>
      <c r="E126">
        <v>1.72969997</v>
      </c>
      <c r="F126">
        <v>9.9000003020963209E+37</v>
      </c>
      <c r="G126">
        <v>2.1326000700000001</v>
      </c>
      <c r="H126">
        <v>9.9000003020963209E+37</v>
      </c>
      <c r="J126" s="2">
        <f>TREND(Calibration!$A$2:$A$4,Calibration!$B$2:$B$4,C126)</f>
        <v>386.38537005565996</v>
      </c>
      <c r="K126" s="2">
        <f>TREND(Calibration!$A$2:$A$4,Calibration!$C$2:$C$4,E126)</f>
        <v>680.05073171408685</v>
      </c>
      <c r="L126" s="2">
        <f>TREND(Calibration!$A$2:$A$4,Calibration!$D$2:$D$4,G126)</f>
        <v>838.10937715158843</v>
      </c>
    </row>
    <row r="127" spans="1:12" x14ac:dyDescent="0.25">
      <c r="A127">
        <v>625089</v>
      </c>
      <c r="B127">
        <v>14.649000170000001</v>
      </c>
      <c r="C127">
        <v>0.60000001999999997</v>
      </c>
      <c r="D127">
        <v>673.97998046999999</v>
      </c>
      <c r="E127">
        <v>1.79349995</v>
      </c>
      <c r="F127">
        <v>9.9000003020963209E+37</v>
      </c>
      <c r="G127">
        <v>2.1287999200000001</v>
      </c>
      <c r="H127">
        <v>9.9000003020963209E+37</v>
      </c>
      <c r="J127" s="2">
        <f>TREND(Calibration!$A$2:$A$4,Calibration!$B$2:$B$4,C127)</f>
        <v>384.72928109039901</v>
      </c>
      <c r="K127" s="2">
        <f>TREND(Calibration!$A$2:$A$4,Calibration!$C$2:$C$4,E127)</f>
        <v>705.86328022862085</v>
      </c>
      <c r="L127" s="2">
        <f>TREND(Calibration!$A$2:$A$4,Calibration!$D$2:$D$4,G127)</f>
        <v>836.54280727072887</v>
      </c>
    </row>
    <row r="128" spans="1:12" x14ac:dyDescent="0.25">
      <c r="A128">
        <v>630089</v>
      </c>
      <c r="B128">
        <v>14.71700001</v>
      </c>
      <c r="C128">
        <v>0.60159998999999997</v>
      </c>
      <c r="D128">
        <v>251.85099792</v>
      </c>
      <c r="E128">
        <v>1.8123999799999999</v>
      </c>
      <c r="F128">
        <v>1089.98596191</v>
      </c>
      <c r="G128">
        <v>2.1261000600000002</v>
      </c>
      <c r="H128">
        <v>9.9000003020963209E+37</v>
      </c>
      <c r="J128" s="2">
        <f>TREND(Calibration!$A$2:$A$4,Calibration!$B$2:$B$4,C128)</f>
        <v>385.71065601234233</v>
      </c>
      <c r="K128" s="2">
        <f>TREND(Calibration!$A$2:$A$4,Calibration!$C$2:$C$4,E128)</f>
        <v>713.50995882164159</v>
      </c>
      <c r="L128" s="2">
        <f>TREND(Calibration!$A$2:$A$4,Calibration!$D$2:$D$4,G128)</f>
        <v>835.42981979430374</v>
      </c>
    </row>
    <row r="129" spans="1:12" x14ac:dyDescent="0.25">
      <c r="A129">
        <v>635089</v>
      </c>
      <c r="B129">
        <v>14.76299953</v>
      </c>
      <c r="C129">
        <v>0.60809999999999997</v>
      </c>
      <c r="D129">
        <v>562.32000731999995</v>
      </c>
      <c r="E129">
        <v>1.8788000300000001</v>
      </c>
      <c r="F129">
        <v>990.43597411999997</v>
      </c>
      <c r="G129">
        <v>2.1266999200000001</v>
      </c>
      <c r="H129">
        <v>9.9000003020963209E+37</v>
      </c>
      <c r="J129" s="2">
        <f>TREND(Calibration!$A$2:$A$4,Calibration!$B$2:$B$4,C129)</f>
        <v>389.69757252101488</v>
      </c>
      <c r="K129" s="2">
        <f>TREND(Calibration!$A$2:$A$4,Calibration!$C$2:$C$4,E129)</f>
        <v>740.37445802669606</v>
      </c>
      <c r="L129" s="2">
        <f>TREND(Calibration!$A$2:$A$4,Calibration!$D$2:$D$4,G129)</f>
        <v>835.67710545637817</v>
      </c>
    </row>
    <row r="130" spans="1:12" x14ac:dyDescent="0.25">
      <c r="A130">
        <v>640089</v>
      </c>
      <c r="B130">
        <v>14.81499958</v>
      </c>
      <c r="C130">
        <v>0.60919999999999996</v>
      </c>
      <c r="D130">
        <v>839.19097899999997</v>
      </c>
      <c r="E130">
        <v>1.6720000500000001</v>
      </c>
      <c r="F130">
        <v>1165.04504395</v>
      </c>
      <c r="G130">
        <v>2.12450004</v>
      </c>
      <c r="H130">
        <v>9.9000003020963209E+37</v>
      </c>
      <c r="J130" s="2">
        <f>TREND(Calibration!$A$2:$A$4,Calibration!$B$2:$B$4,C130)</f>
        <v>390.37228043062424</v>
      </c>
      <c r="K130" s="2">
        <f>TREND(Calibration!$A$2:$A$4,Calibration!$C$2:$C$4,E130)</f>
        <v>656.70617918782057</v>
      </c>
      <c r="L130" s="2">
        <f>TREND(Calibration!$A$2:$A$4,Calibration!$D$2:$D$4,G130)</f>
        <v>834.77022921478101</v>
      </c>
    </row>
    <row r="131" spans="1:12" x14ac:dyDescent="0.25">
      <c r="A131">
        <v>645089</v>
      </c>
      <c r="B131">
        <v>14.75</v>
      </c>
      <c r="C131">
        <v>0.61129999000000002</v>
      </c>
      <c r="D131">
        <v>1087.3079834</v>
      </c>
      <c r="E131">
        <v>1.7659000199999999</v>
      </c>
      <c r="F131">
        <v>1065.86901855</v>
      </c>
      <c r="G131">
        <v>2.12450004</v>
      </c>
      <c r="H131">
        <v>9.9000003020963209E+37</v>
      </c>
      <c r="J131" s="2">
        <f>TREND(Calibration!$A$2:$A$4,Calibration!$B$2:$B$4,C131)</f>
        <v>391.6603530334429</v>
      </c>
      <c r="K131" s="2">
        <f>TREND(Calibration!$A$2:$A$4,Calibration!$C$2:$C$4,E131)</f>
        <v>694.69674801148312</v>
      </c>
      <c r="L131" s="2">
        <f>TREND(Calibration!$A$2:$A$4,Calibration!$D$2:$D$4,G131)</f>
        <v>834.77022921478101</v>
      </c>
    </row>
    <row r="132" spans="1:12" x14ac:dyDescent="0.25">
      <c r="A132">
        <v>650089</v>
      </c>
      <c r="B132">
        <v>14.6590004</v>
      </c>
      <c r="C132">
        <v>0.61559998999999999</v>
      </c>
      <c r="D132">
        <v>9.9000003020963209E+37</v>
      </c>
      <c r="E132">
        <v>1.7638000199999999</v>
      </c>
      <c r="F132">
        <v>1026.39099121</v>
      </c>
      <c r="G132">
        <v>2.1212999799999999</v>
      </c>
      <c r="H132">
        <v>9.9000003020963209E+37</v>
      </c>
      <c r="J132" s="2">
        <f>TREND(Calibration!$A$2:$A$4,Calibration!$B$2:$B$4,C132)</f>
        <v>394.29784758918851</v>
      </c>
      <c r="K132" s="2">
        <f>TREND(Calibration!$A$2:$A$4,Calibration!$C$2:$C$4,E132)</f>
        <v>693.84711840532145</v>
      </c>
      <c r="L132" s="2">
        <f>TREND(Calibration!$A$2:$A$4,Calibration!$D$2:$D$4,G132)</f>
        <v>833.45103981095656</v>
      </c>
    </row>
    <row r="133" spans="1:12" x14ac:dyDescent="0.25">
      <c r="A133">
        <v>655089</v>
      </c>
      <c r="B133">
        <v>14.630000109999999</v>
      </c>
      <c r="C133">
        <v>0.61240000000000006</v>
      </c>
      <c r="D133">
        <v>1162.7330322299999</v>
      </c>
      <c r="E133">
        <v>1.92470002</v>
      </c>
      <c r="F133">
        <v>9.9000003020963209E+37</v>
      </c>
      <c r="G133">
        <v>2.1217999500000002</v>
      </c>
      <c r="H133">
        <v>9.9000003020963209E+37</v>
      </c>
      <c r="J133" s="2">
        <f>TREND(Calibration!$A$2:$A$4,Calibration!$B$2:$B$4,C133)</f>
        <v>392.33506707676054</v>
      </c>
      <c r="K133" s="2">
        <f>TREND(Calibration!$A$2:$A$4,Calibration!$C$2:$C$4,E133)</f>
        <v>758.94492965837412</v>
      </c>
      <c r="L133" s="2">
        <f>TREND(Calibration!$A$2:$A$4,Calibration!$D$2:$D$4,G133)</f>
        <v>833.6571469233952</v>
      </c>
    </row>
    <row r="134" spans="1:12" x14ac:dyDescent="0.25">
      <c r="A134">
        <v>660089</v>
      </c>
      <c r="B134">
        <v>14.600999829999999</v>
      </c>
      <c r="C134">
        <v>0.61460000000000004</v>
      </c>
      <c r="D134">
        <v>833.89001465000001</v>
      </c>
      <c r="E134">
        <v>1.74489999</v>
      </c>
      <c r="F134">
        <v>1197.3220214800001</v>
      </c>
      <c r="G134">
        <v>2.12450004</v>
      </c>
      <c r="H134">
        <v>9.9000003020963209E+37</v>
      </c>
      <c r="J134" s="2">
        <f>TREND(Calibration!$A$2:$A$4,Calibration!$B$2:$B$4,C134)</f>
        <v>393.68448289597922</v>
      </c>
      <c r="K134" s="2">
        <f>TREND(Calibration!$A$2:$A$4,Calibration!$C$2:$C$4,E134)</f>
        <v>686.20043981230071</v>
      </c>
      <c r="L134" s="2">
        <f>TREND(Calibration!$A$2:$A$4,Calibration!$D$2:$D$4,G134)</f>
        <v>834.77022921478101</v>
      </c>
    </row>
    <row r="135" spans="1:12" x14ac:dyDescent="0.25">
      <c r="A135">
        <v>665090</v>
      </c>
      <c r="B135">
        <v>14.58100033</v>
      </c>
      <c r="C135">
        <v>0.61830001999999995</v>
      </c>
      <c r="D135">
        <v>723.21997069999998</v>
      </c>
      <c r="E135">
        <v>1.6843999599999999</v>
      </c>
      <c r="F135">
        <v>894.70501708999996</v>
      </c>
      <c r="G135">
        <v>2.12450004</v>
      </c>
      <c r="H135">
        <v>9.9000003020963209E+37</v>
      </c>
      <c r="J135" s="2">
        <f>TREND(Calibration!$A$2:$A$4,Calibration!$B$2:$B$4,C135)</f>
        <v>395.9539672229908</v>
      </c>
      <c r="K135" s="2">
        <f>TREND(Calibration!$A$2:$A$4,Calibration!$C$2:$C$4,E135)</f>
        <v>661.72300330674432</v>
      </c>
      <c r="L135" s="2">
        <f>TREND(Calibration!$A$2:$A$4,Calibration!$D$2:$D$4,G135)</f>
        <v>834.77022921478101</v>
      </c>
    </row>
    <row r="136" spans="1:12" x14ac:dyDescent="0.25">
      <c r="A136">
        <v>670089</v>
      </c>
      <c r="B136">
        <v>14.600999829999999</v>
      </c>
      <c r="C136">
        <v>0.62319999999999998</v>
      </c>
      <c r="D136">
        <v>693.80798340000001</v>
      </c>
      <c r="E136">
        <v>1.8063999399999999</v>
      </c>
      <c r="F136">
        <v>999.85198975000003</v>
      </c>
      <c r="G136">
        <v>2.1240000700000001</v>
      </c>
      <c r="H136">
        <v>9.9000003020963209E+37</v>
      </c>
      <c r="J136" s="2">
        <f>TREND(Calibration!$A$2:$A$4,Calibration!$B$2:$B$4,C136)</f>
        <v>398.95947200747042</v>
      </c>
      <c r="K136" s="2">
        <f>TREND(Calibration!$A$2:$A$4,Calibration!$C$2:$C$4,E136)</f>
        <v>711.08242947775864</v>
      </c>
      <c r="L136" s="2">
        <f>TREND(Calibration!$A$2:$A$4,Calibration!$D$2:$D$4,G136)</f>
        <v>834.56412210234248</v>
      </c>
    </row>
    <row r="137" spans="1:12" x14ac:dyDescent="0.25">
      <c r="A137">
        <v>675092</v>
      </c>
      <c r="B137">
        <v>14.614000320000001</v>
      </c>
      <c r="C137">
        <v>0.62209999999999999</v>
      </c>
      <c r="D137">
        <v>9.9000003020963209E+37</v>
      </c>
      <c r="E137">
        <v>1.66760004</v>
      </c>
      <c r="F137">
        <v>137.64900208</v>
      </c>
      <c r="G137">
        <v>2.13100004</v>
      </c>
      <c r="H137">
        <v>9.9000003020963209E+37</v>
      </c>
      <c r="J137" s="2">
        <f>TREND(Calibration!$A$2:$A$4,Calibration!$B$2:$B$4,C137)</f>
        <v>398.28476409786111</v>
      </c>
      <c r="K137" s="2">
        <f>TREND(Calibration!$A$2:$A$4,Calibration!$C$2:$C$4,E137)</f>
        <v>654.92599882429329</v>
      </c>
      <c r="L137" s="2">
        <f>TREND(Calibration!$A$2:$A$4,Calibration!$D$2:$D$4,G137)</f>
        <v>837.44978244967615</v>
      </c>
    </row>
    <row r="138" spans="1:12" x14ac:dyDescent="0.25">
      <c r="A138">
        <v>680091</v>
      </c>
      <c r="B138">
        <v>14.708000180000001</v>
      </c>
      <c r="C138">
        <v>0.62699996999999996</v>
      </c>
      <c r="D138">
        <v>740.03900146000001</v>
      </c>
      <c r="E138">
        <v>1.66820002</v>
      </c>
      <c r="F138">
        <v>1213.75598145</v>
      </c>
      <c r="G138">
        <v>2.13319993</v>
      </c>
      <c r="H138">
        <v>9.9000003020963209E+37</v>
      </c>
      <c r="J138" s="2">
        <f>TREND(Calibration!$A$2:$A$4,Calibration!$B$2:$B$4,C138)</f>
        <v>401.29026274863241</v>
      </c>
      <c r="K138" s="2">
        <f>TREND(Calibration!$A$2:$A$4,Calibration!$C$2:$C$4,E138)</f>
        <v>655.16874204862893</v>
      </c>
      <c r="L138" s="2">
        <f>TREND(Calibration!$A$2:$A$4,Calibration!$D$2:$D$4,G138)</f>
        <v>838.35666281366287</v>
      </c>
    </row>
    <row r="139" spans="1:12" x14ac:dyDescent="0.25">
      <c r="A139">
        <v>685091</v>
      </c>
      <c r="B139">
        <v>14.72399998</v>
      </c>
      <c r="C139">
        <v>0.62480002999999995</v>
      </c>
      <c r="D139">
        <v>1366.3129882799999</v>
      </c>
      <c r="E139">
        <v>1.6017999599999999</v>
      </c>
      <c r="F139">
        <v>1043.33496094</v>
      </c>
      <c r="G139">
        <v>2.1266999200000001</v>
      </c>
      <c r="H139">
        <v>9.9000003020963209E+37</v>
      </c>
      <c r="J139" s="2">
        <f>TREND(Calibration!$A$2:$A$4,Calibration!$B$2:$B$4,C139)</f>
        <v>399.94088373166335</v>
      </c>
      <c r="K139" s="2">
        <f>TREND(Calibration!$A$2:$A$4,Calibration!$C$2:$C$4,E139)</f>
        <v>628.30423879771922</v>
      </c>
      <c r="L139" s="2">
        <f>TREND(Calibration!$A$2:$A$4,Calibration!$D$2:$D$4,G139)</f>
        <v>835.67710545637817</v>
      </c>
    </row>
    <row r="140" spans="1:12" x14ac:dyDescent="0.25">
      <c r="A140">
        <v>690091</v>
      </c>
      <c r="B140">
        <v>14.727000240000001</v>
      </c>
      <c r="C140">
        <v>0.62370002000000002</v>
      </c>
      <c r="D140">
        <v>9.9000003020963209E+37</v>
      </c>
      <c r="E140">
        <v>1.5958000400000001</v>
      </c>
      <c r="F140">
        <v>9.9000003020963209E+37</v>
      </c>
      <c r="G140">
        <v>2.1170000999999998</v>
      </c>
      <c r="H140">
        <v>9.9000003020963209E+37</v>
      </c>
      <c r="J140" s="2">
        <f>TREND(Calibration!$A$2:$A$4,Calibration!$B$2:$B$4,C140)</f>
        <v>399.26616968834577</v>
      </c>
      <c r="K140" s="2">
        <f>TREND(Calibration!$A$2:$A$4,Calibration!$C$2:$C$4,E140)</f>
        <v>625.87675800409954</v>
      </c>
      <c r="L140" s="2">
        <f>TREND(Calibration!$A$2:$A$4,Calibration!$D$2:$D$4,G140)</f>
        <v>831.67846175500858</v>
      </c>
    </row>
    <row r="141" spans="1:12" x14ac:dyDescent="0.25">
      <c r="A141">
        <v>695092</v>
      </c>
      <c r="B141">
        <v>14.727000240000001</v>
      </c>
      <c r="C141">
        <v>0.61940002000000005</v>
      </c>
      <c r="D141">
        <v>962.83099364999998</v>
      </c>
      <c r="E141">
        <v>1.6045000599999999</v>
      </c>
      <c r="F141">
        <v>9.9000003020963209E+37</v>
      </c>
      <c r="G141">
        <v>2.1175000700000002</v>
      </c>
      <c r="H141">
        <v>9.9000003020963209E+37</v>
      </c>
      <c r="J141" s="2">
        <f>TREND(Calibration!$A$2:$A$4,Calibration!$B$2:$B$4,C141)</f>
        <v>396.62867513260022</v>
      </c>
      <c r="K141" s="2">
        <f>TREND(Calibration!$A$2:$A$4,Calibration!$C$2:$C$4,E141)</f>
        <v>629.39666017847969</v>
      </c>
      <c r="L141" s="2">
        <f>TREND(Calibration!$A$2:$A$4,Calibration!$D$2:$D$4,G141)</f>
        <v>831.88456886744734</v>
      </c>
    </row>
    <row r="142" spans="1:12" x14ac:dyDescent="0.25">
      <c r="A142">
        <v>700091</v>
      </c>
      <c r="B142">
        <v>14.70100021</v>
      </c>
      <c r="C142">
        <v>0.62</v>
      </c>
      <c r="D142">
        <v>511.72198486000002</v>
      </c>
      <c r="E142">
        <v>1.5385999699999999</v>
      </c>
      <c r="F142">
        <v>1336.1350097699999</v>
      </c>
      <c r="G142">
        <v>2.1147999799999999</v>
      </c>
      <c r="H142">
        <v>9.9000003020963209E+37</v>
      </c>
      <c r="J142" s="2">
        <f>TREND(Calibration!$A$2:$A$4,Calibration!$B$2:$B$4,C142)</f>
        <v>396.99668536133419</v>
      </c>
      <c r="K142" s="2">
        <f>TREND(Calibration!$A$2:$A$4,Calibration!$C$2:$C$4,E142)</f>
        <v>602.7344375533761</v>
      </c>
      <c r="L142" s="2">
        <f>TREND(Calibration!$A$2:$A$4,Calibration!$D$2:$D$4,G142)</f>
        <v>830.77148657606131</v>
      </c>
    </row>
    <row r="143" spans="1:12" x14ac:dyDescent="0.25">
      <c r="A143">
        <v>705105</v>
      </c>
      <c r="B143">
        <v>14.70400047</v>
      </c>
      <c r="C143">
        <v>0.61940002000000005</v>
      </c>
      <c r="D143">
        <v>251.51800537</v>
      </c>
      <c r="E143">
        <v>1.56830001</v>
      </c>
      <c r="F143">
        <v>9.9000003020963209E+37</v>
      </c>
      <c r="G143">
        <v>2.1147999799999999</v>
      </c>
      <c r="H143">
        <v>9.9000003020963209E+37</v>
      </c>
      <c r="J143" s="2">
        <f>TREND(Calibration!$A$2:$A$4,Calibration!$B$2:$B$4,C143)</f>
        <v>396.62867513260022</v>
      </c>
      <c r="K143" s="2">
        <f>TREND(Calibration!$A$2:$A$4,Calibration!$C$2:$C$4,E143)</f>
        <v>614.75064388108342</v>
      </c>
      <c r="L143" s="2">
        <f>TREND(Calibration!$A$2:$A$4,Calibration!$D$2:$D$4,G143)</f>
        <v>830.77148657606131</v>
      </c>
    </row>
    <row r="144" spans="1:12" x14ac:dyDescent="0.25">
      <c r="A144">
        <v>710092</v>
      </c>
      <c r="B144">
        <v>14.597000120000001</v>
      </c>
      <c r="C144">
        <v>0.61830001999999995</v>
      </c>
      <c r="D144">
        <v>1091.37402344</v>
      </c>
      <c r="E144">
        <v>1.50189996</v>
      </c>
      <c r="F144">
        <v>1334.0369873</v>
      </c>
      <c r="G144">
        <v>2.1147999799999999</v>
      </c>
      <c r="H144">
        <v>9.9000003020963209E+37</v>
      </c>
      <c r="J144" s="2">
        <f>TREND(Calibration!$A$2:$A$4,Calibration!$B$2:$B$4,C144)</f>
        <v>395.9539672229908</v>
      </c>
      <c r="K144" s="2">
        <f>TREND(Calibration!$A$2:$A$4,Calibration!$C$2:$C$4,E144)</f>
        <v>587.88614467602906</v>
      </c>
      <c r="L144" s="2">
        <f>TREND(Calibration!$A$2:$A$4,Calibration!$D$2:$D$4,G144)</f>
        <v>830.77148657606131</v>
      </c>
    </row>
    <row r="145" spans="1:12" x14ac:dyDescent="0.25">
      <c r="A145">
        <v>715092</v>
      </c>
      <c r="B145">
        <v>14.567999840000001</v>
      </c>
      <c r="C145">
        <v>0.61669998999999998</v>
      </c>
      <c r="D145">
        <v>9.9000003020963209E+37</v>
      </c>
      <c r="E145">
        <v>1.4726999999999999</v>
      </c>
      <c r="F145">
        <v>748.88000488</v>
      </c>
      <c r="G145">
        <v>2.1152999399999999</v>
      </c>
      <c r="H145">
        <v>9.9000003020963209E+37</v>
      </c>
      <c r="J145" s="2">
        <f>TREND(Calibration!$A$2:$A$4,Calibration!$B$2:$B$4,C145)</f>
        <v>394.97255549879787</v>
      </c>
      <c r="K145" s="2">
        <f>TREND(Calibration!$A$2:$A$4,Calibration!$C$2:$C$4,E145)</f>
        <v>576.07226347853555</v>
      </c>
      <c r="L145" s="2">
        <f>TREND(Calibration!$A$2:$A$4,Calibration!$D$2:$D$4,G145)</f>
        <v>830.97758956611028</v>
      </c>
    </row>
    <row r="146" spans="1:12" x14ac:dyDescent="0.25">
      <c r="A146">
        <v>720092</v>
      </c>
      <c r="B146">
        <v>14.58100033</v>
      </c>
      <c r="C146">
        <v>0.61830001999999995</v>
      </c>
      <c r="D146">
        <v>675.85797118999994</v>
      </c>
      <c r="E146">
        <v>1.44350004</v>
      </c>
      <c r="F146">
        <v>1268.0460205100001</v>
      </c>
      <c r="G146">
        <v>2.1152999399999999</v>
      </c>
      <c r="H146">
        <v>9.9000003020963209E+37</v>
      </c>
      <c r="J146" s="2">
        <f>TREND(Calibration!$A$2:$A$4,Calibration!$B$2:$B$4,C146)</f>
        <v>395.9539672229908</v>
      </c>
      <c r="K146" s="2">
        <f>TREND(Calibration!$A$2:$A$4,Calibration!$C$2:$C$4,E146)</f>
        <v>564.25838228104226</v>
      </c>
      <c r="L146" s="2">
        <f>TREND(Calibration!$A$2:$A$4,Calibration!$D$2:$D$4,G146)</f>
        <v>830.97758956611028</v>
      </c>
    </row>
    <row r="147" spans="1:12" x14ac:dyDescent="0.25">
      <c r="A147">
        <v>725089</v>
      </c>
      <c r="B147">
        <v>14.571000099999999</v>
      </c>
      <c r="C147">
        <v>0.61619997000000004</v>
      </c>
      <c r="D147">
        <v>1069.34802246</v>
      </c>
      <c r="E147">
        <v>1.4229999799999999</v>
      </c>
      <c r="F147">
        <v>826.49798583999996</v>
      </c>
      <c r="G147">
        <v>2.11859989</v>
      </c>
      <c r="H147">
        <v>9.9000003020963209E+37</v>
      </c>
      <c r="J147" s="2">
        <f>TREND(Calibration!$A$2:$A$4,Calibration!$B$2:$B$4,C147)</f>
        <v>394.66585781792259</v>
      </c>
      <c r="K147" s="2">
        <f>TREND(Calibration!$A$2:$A$4,Calibration!$C$2:$C$4,E147)</f>
        <v>555.96435470766585</v>
      </c>
      <c r="L147" s="2">
        <f>TREND(Calibration!$A$2:$A$4,Calibration!$D$2:$D$4,G147)</f>
        <v>832.33795751957075</v>
      </c>
    </row>
    <row r="148" spans="1:12" x14ac:dyDescent="0.25">
      <c r="A148">
        <v>730089</v>
      </c>
      <c r="B148">
        <v>14.5909996</v>
      </c>
      <c r="C148">
        <v>0.61129999000000002</v>
      </c>
      <c r="D148">
        <v>9.9000003020963209E+37</v>
      </c>
      <c r="E148">
        <v>1.4160000100000001</v>
      </c>
      <c r="F148">
        <v>1005.86401367</v>
      </c>
      <c r="G148">
        <v>2.1206998800000001</v>
      </c>
      <c r="H148">
        <v>9.9000003020963209E+37</v>
      </c>
      <c r="J148" s="2">
        <f>TREND(Calibration!$A$2:$A$4,Calibration!$B$2:$B$4,C148)</f>
        <v>391.6603530334429</v>
      </c>
      <c r="K148" s="2">
        <f>TREND(Calibration!$A$2:$A$4,Calibration!$C$2:$C$4,E148)</f>
        <v>553.13226815802625</v>
      </c>
      <c r="L148" s="2">
        <f>TREND(Calibration!$A$2:$A$4,Calibration!$D$2:$D$4,G148)</f>
        <v>833.2036552115319</v>
      </c>
    </row>
    <row r="149" spans="1:12" x14ac:dyDescent="0.25">
      <c r="A149">
        <v>735089</v>
      </c>
      <c r="B149">
        <v>14.626000400000001</v>
      </c>
      <c r="C149">
        <v>0.60699999000000004</v>
      </c>
      <c r="D149">
        <v>1109.2960205100001</v>
      </c>
      <c r="E149">
        <v>1.4013999699999999</v>
      </c>
      <c r="F149">
        <v>1020.92401123</v>
      </c>
      <c r="G149">
        <v>2.1180000300000001</v>
      </c>
      <c r="H149">
        <v>9.9000003020963209E+37</v>
      </c>
      <c r="J149" s="2">
        <f>TREND(Calibration!$A$2:$A$4,Calibration!$B$2:$B$4,C149)</f>
        <v>389.02285847769735</v>
      </c>
      <c r="K149" s="2">
        <f>TREND(Calibration!$A$2:$A$4,Calibration!$C$2:$C$4,E149)</f>
        <v>547.2253032841478</v>
      </c>
      <c r="L149" s="2">
        <f>TREND(Calibration!$A$2:$A$4,Calibration!$D$2:$D$4,G149)</f>
        <v>832.09067185749632</v>
      </c>
    </row>
    <row r="150" spans="1:12" x14ac:dyDescent="0.25">
      <c r="A150">
        <v>740090</v>
      </c>
      <c r="B150">
        <v>14.600000380000001</v>
      </c>
      <c r="C150">
        <v>0.60650002999999997</v>
      </c>
      <c r="D150">
        <v>569.85601807</v>
      </c>
      <c r="E150">
        <v>1.38250005</v>
      </c>
      <c r="F150">
        <v>1027.9229736299999</v>
      </c>
      <c r="G150">
        <v>2.12450004</v>
      </c>
      <c r="H150">
        <v>9.9000003020963209E+37</v>
      </c>
      <c r="J150" s="2">
        <f>TREND(Calibration!$A$2:$A$4,Calibration!$B$2:$B$4,C150)</f>
        <v>388.71619759907156</v>
      </c>
      <c r="K150" s="2">
        <f>TREND(Calibration!$A$2:$A$4,Calibration!$C$2:$C$4,E150)</f>
        <v>539.5786691955351</v>
      </c>
      <c r="L150" s="2">
        <f>TREND(Calibration!$A$2:$A$4,Calibration!$D$2:$D$4,G150)</f>
        <v>834.77022921478101</v>
      </c>
    </row>
    <row r="151" spans="1:12" x14ac:dyDescent="0.25">
      <c r="A151">
        <v>745089</v>
      </c>
      <c r="B151">
        <v>14.60900021</v>
      </c>
      <c r="C151">
        <v>0.60210001000000002</v>
      </c>
      <c r="D151">
        <v>640.56097411999997</v>
      </c>
      <c r="E151">
        <v>1.36580002</v>
      </c>
      <c r="F151">
        <v>859.81298828000001</v>
      </c>
      <c r="G151">
        <v>2.1261000600000002</v>
      </c>
      <c r="H151">
        <v>9.9000003020963209E+37</v>
      </c>
      <c r="J151" s="2">
        <f>TREND(Calibration!$A$2:$A$4,Calibration!$B$2:$B$4,C151)</f>
        <v>386.01735369321767</v>
      </c>
      <c r="K151" s="2">
        <f>TREND(Calibration!$A$2:$A$4,Calibration!$C$2:$C$4,E151)</f>
        <v>532.82207876135044</v>
      </c>
      <c r="L151" s="2">
        <f>TREND(Calibration!$A$2:$A$4,Calibration!$D$2:$D$4,G151)</f>
        <v>835.42981979430374</v>
      </c>
    </row>
    <row r="152" spans="1:12" x14ac:dyDescent="0.25">
      <c r="A152">
        <v>750089</v>
      </c>
      <c r="B152">
        <v>14.59000015</v>
      </c>
      <c r="C152">
        <v>0.60540002999999998</v>
      </c>
      <c r="D152">
        <v>722.37298583999996</v>
      </c>
      <c r="E152">
        <v>1.35169995</v>
      </c>
      <c r="F152">
        <v>730.55200194999998</v>
      </c>
      <c r="G152">
        <v>2.12240005</v>
      </c>
      <c r="H152">
        <v>9.9000003020963209E+37</v>
      </c>
      <c r="J152" s="2">
        <f>TREND(Calibration!$A$2:$A$4,Calibration!$B$2:$B$4,C152)</f>
        <v>388.04148968946225</v>
      </c>
      <c r="K152" s="2">
        <f>TREND(Calibration!$A$2:$A$4,Calibration!$C$2:$C$4,E152)</f>
        <v>527.1173945132781</v>
      </c>
      <c r="L152" s="2">
        <f>TREND(Calibration!$A$2:$A$4,Calibration!$D$2:$D$4,G152)</f>
        <v>833.90453152281987</v>
      </c>
    </row>
    <row r="153" spans="1:12" x14ac:dyDescent="0.25">
      <c r="A153">
        <v>755089</v>
      </c>
      <c r="B153">
        <v>14.522000309999999</v>
      </c>
      <c r="C153">
        <v>0.60919999999999996</v>
      </c>
      <c r="D153">
        <v>860.65600586000005</v>
      </c>
      <c r="E153">
        <v>1.3451999400000001</v>
      </c>
      <c r="F153">
        <v>850.53399658000001</v>
      </c>
      <c r="G153">
        <v>2.1217999500000002</v>
      </c>
      <c r="H153">
        <v>9.9000003020963209E+37</v>
      </c>
      <c r="J153" s="2">
        <f>TREND(Calibration!$A$2:$A$4,Calibration!$B$2:$B$4,C153)</f>
        <v>390.37228043062424</v>
      </c>
      <c r="K153" s="2">
        <f>TREND(Calibration!$A$2:$A$4,Calibration!$C$2:$C$4,E153)</f>
        <v>524.48758454358915</v>
      </c>
      <c r="L153" s="2">
        <f>TREND(Calibration!$A$2:$A$4,Calibration!$D$2:$D$4,G153)</f>
        <v>833.6571469233952</v>
      </c>
    </row>
    <row r="154" spans="1:12" x14ac:dyDescent="0.25">
      <c r="A154">
        <v>760105</v>
      </c>
      <c r="B154">
        <v>14.472000120000001</v>
      </c>
      <c r="C154">
        <v>0.60750002000000003</v>
      </c>
      <c r="D154">
        <v>1270.43005371</v>
      </c>
      <c r="E154">
        <v>1.3301000599999999</v>
      </c>
      <c r="F154">
        <v>509.68099976000002</v>
      </c>
      <c r="G154">
        <v>2.1078000100000001</v>
      </c>
      <c r="H154">
        <v>9.9000003020963209E+37</v>
      </c>
      <c r="J154" s="2">
        <f>TREND(Calibration!$A$2:$A$4,Calibration!$B$2:$B$4,C154)</f>
        <v>389.32956229228091</v>
      </c>
      <c r="K154" s="2">
        <f>TREND(Calibration!$A$2:$A$4,Calibration!$C$2:$C$4,E154)</f>
        <v>518.37839164002332</v>
      </c>
      <c r="L154" s="2">
        <f>TREND(Calibration!$A$2:$A$4,Calibration!$D$2:$D$4,G154)</f>
        <v>827.88582622872764</v>
      </c>
    </row>
    <row r="155" spans="1:12" x14ac:dyDescent="0.25">
      <c r="A155">
        <v>765092</v>
      </c>
      <c r="B155">
        <v>14.44200039</v>
      </c>
      <c r="C155">
        <v>0.60809999999999997</v>
      </c>
      <c r="D155">
        <v>9.9000003020963209E+37</v>
      </c>
      <c r="E155">
        <v>1.3181999900000001</v>
      </c>
      <c r="F155">
        <v>551.54302978999999</v>
      </c>
      <c r="G155">
        <v>2.1029000299999998</v>
      </c>
      <c r="H155">
        <v>9.9000003020963209E+37</v>
      </c>
      <c r="J155" s="2">
        <f>TREND(Calibration!$A$2:$A$4,Calibration!$B$2:$B$4,C155)</f>
        <v>389.69757252101488</v>
      </c>
      <c r="K155" s="2">
        <f>TREND(Calibration!$A$2:$A$4,Calibration!$C$2:$C$4,E155)</f>
        <v>513.56379555078706</v>
      </c>
      <c r="L155" s="2">
        <f>TREND(Calibration!$A$2:$A$4,Calibration!$D$2:$D$4,G155)</f>
        <v>825.865863573355</v>
      </c>
    </row>
    <row r="156" spans="1:12" x14ac:dyDescent="0.25">
      <c r="A156">
        <v>770092</v>
      </c>
      <c r="B156">
        <v>14.4829998</v>
      </c>
      <c r="C156">
        <v>0.61890000000000001</v>
      </c>
      <c r="D156">
        <v>397.56600952000002</v>
      </c>
      <c r="E156">
        <v>1.30200005</v>
      </c>
      <c r="F156">
        <v>9.9000003020963209E+37</v>
      </c>
      <c r="G156">
        <v>2.1071999099999998</v>
      </c>
      <c r="H156">
        <v>9.9000003020963209E+37</v>
      </c>
      <c r="J156" s="2">
        <f>TREND(Calibration!$A$2:$A$4,Calibration!$B$2:$B$4,C156)</f>
        <v>396.32197745172482</v>
      </c>
      <c r="K156" s="2">
        <f>TREND(Calibration!$A$2:$A$4,Calibration!$C$2:$C$4,E156)</f>
        <v>507.00953429267156</v>
      </c>
      <c r="L156" s="2">
        <f>TREND(Calibration!$A$2:$A$4,Calibration!$D$2:$D$4,G156)</f>
        <v>827.63844162930286</v>
      </c>
    </row>
    <row r="157" spans="1:12" x14ac:dyDescent="0.25">
      <c r="A157">
        <v>775092</v>
      </c>
      <c r="B157">
        <v>14.501000400000001</v>
      </c>
      <c r="C157">
        <v>0.62209999999999999</v>
      </c>
      <c r="D157">
        <v>1146.2139892600001</v>
      </c>
      <c r="E157">
        <v>1.29069996</v>
      </c>
      <c r="F157">
        <v>1232.80200195</v>
      </c>
      <c r="G157">
        <v>2.10829997</v>
      </c>
      <c r="H157">
        <v>9.9000003020963209E+37</v>
      </c>
      <c r="J157" s="2">
        <f>TREND(Calibration!$A$2:$A$4,Calibration!$B$2:$B$4,C157)</f>
        <v>398.28476409786111</v>
      </c>
      <c r="K157" s="2">
        <f>TREND(Calibration!$A$2:$A$4,Calibration!$C$2:$C$4,E157)</f>
        <v>502.43768142777094</v>
      </c>
      <c r="L157" s="2">
        <f>TREND(Calibration!$A$2:$A$4,Calibration!$D$2:$D$4,G157)</f>
        <v>828.09192921877661</v>
      </c>
    </row>
    <row r="158" spans="1:12" x14ac:dyDescent="0.25">
      <c r="A158">
        <v>780091</v>
      </c>
      <c r="B158">
        <v>14.527000429999999</v>
      </c>
      <c r="C158">
        <v>0.62370002000000002</v>
      </c>
      <c r="D158">
        <v>1156.15002441</v>
      </c>
      <c r="E158">
        <v>1.2793999899999999</v>
      </c>
      <c r="F158">
        <v>1265.0260009799999</v>
      </c>
      <c r="G158">
        <v>2.1120998900000001</v>
      </c>
      <c r="H158">
        <v>9.9000003020963209E+37</v>
      </c>
      <c r="J158" s="2">
        <f>TREND(Calibration!$A$2:$A$4,Calibration!$B$2:$B$4,C158)</f>
        <v>399.26616968834577</v>
      </c>
      <c r="K158" s="2">
        <f>TREND(Calibration!$A$2:$A$4,Calibration!$C$2:$C$4,E158)</f>
        <v>497.86587711313359</v>
      </c>
      <c r="L158" s="2">
        <f>TREND(Calibration!$A$2:$A$4,Calibration!$D$2:$D$4,G158)</f>
        <v>829.6584042846755</v>
      </c>
    </row>
    <row r="159" spans="1:12" x14ac:dyDescent="0.25">
      <c r="A159">
        <v>785104</v>
      </c>
      <c r="B159">
        <v>14.602999690000001</v>
      </c>
      <c r="C159">
        <v>0.62699996999999996</v>
      </c>
      <c r="D159">
        <v>566.25598145000004</v>
      </c>
      <c r="E159">
        <v>1.27719998</v>
      </c>
      <c r="F159">
        <v>1190.10998535</v>
      </c>
      <c r="G159">
        <v>2.1066999399999999</v>
      </c>
      <c r="H159">
        <v>9.9000003020963209E+37</v>
      </c>
      <c r="J159" s="2">
        <f>TREND(Calibration!$A$2:$A$4,Calibration!$B$2:$B$4,C159)</f>
        <v>401.29026274863241</v>
      </c>
      <c r="K159" s="2">
        <f>TREND(Calibration!$A$2:$A$4,Calibration!$C$2:$C$4,E159)</f>
        <v>496.97578490844228</v>
      </c>
      <c r="L159" s="2">
        <f>TREND(Calibration!$A$2:$A$4,Calibration!$D$2:$D$4,G159)</f>
        <v>827.43233451686433</v>
      </c>
    </row>
    <row r="160" spans="1:12" x14ac:dyDescent="0.25">
      <c r="A160">
        <v>790092</v>
      </c>
      <c r="B160">
        <v>14.59200001</v>
      </c>
      <c r="C160">
        <v>0.63559997000000001</v>
      </c>
      <c r="D160">
        <v>800.26501465000001</v>
      </c>
      <c r="E160">
        <v>1.2610000400000001</v>
      </c>
      <c r="F160">
        <v>885.71398925999995</v>
      </c>
      <c r="G160">
        <v>2.1094000300000002</v>
      </c>
      <c r="H160">
        <v>9.9000003020963209E+37</v>
      </c>
      <c r="J160" s="2">
        <f>TREND(Calibration!$A$2:$A$4,Calibration!$B$2:$B$4,C160)</f>
        <v>406.56525186012368</v>
      </c>
      <c r="K160" s="2">
        <f>TREND(Calibration!$A$2:$A$4,Calibration!$C$2:$C$4,E160)</f>
        <v>490.42152365032689</v>
      </c>
      <c r="L160" s="2">
        <f>TREND(Calibration!$A$2:$A$4,Calibration!$D$2:$D$4,G160)</f>
        <v>828.54541680825037</v>
      </c>
    </row>
    <row r="161" spans="1:12" x14ac:dyDescent="0.25">
      <c r="A161">
        <v>795091</v>
      </c>
      <c r="B161">
        <v>14.54699993</v>
      </c>
      <c r="C161">
        <v>0.63349997999999996</v>
      </c>
      <c r="D161">
        <v>1220.6789550799999</v>
      </c>
      <c r="E161">
        <v>1.25940001</v>
      </c>
      <c r="F161">
        <v>843.84100341999999</v>
      </c>
      <c r="G161">
        <v>2.10829997</v>
      </c>
      <c r="H161">
        <v>9.9000003020963209E+37</v>
      </c>
      <c r="J161" s="2">
        <f>TREND(Calibration!$A$2:$A$4,Calibration!$B$2:$B$4,C161)</f>
        <v>405.27717925730502</v>
      </c>
      <c r="K161" s="2">
        <f>TREND(Calibration!$A$2:$A$4,Calibration!$C$2:$C$4,E161)</f>
        <v>489.77417466997122</v>
      </c>
      <c r="L161" s="2">
        <f>TREND(Calibration!$A$2:$A$4,Calibration!$D$2:$D$4,G161)</f>
        <v>828.09192921877661</v>
      </c>
    </row>
    <row r="162" spans="1:12" x14ac:dyDescent="0.25">
      <c r="A162">
        <v>800091</v>
      </c>
      <c r="B162">
        <v>14.524000170000001</v>
      </c>
      <c r="C162">
        <v>0.63180000000000003</v>
      </c>
      <c r="D162">
        <v>918.65399170000001</v>
      </c>
      <c r="E162">
        <v>1.2528999999999999</v>
      </c>
      <c r="F162">
        <v>662.56896973000005</v>
      </c>
      <c r="G162">
        <v>2.1056001200000001</v>
      </c>
      <c r="H162">
        <v>9.9000003020963209E+37</v>
      </c>
      <c r="J162" s="2">
        <f>TREND(Calibration!$A$2:$A$4,Calibration!$B$2:$B$4,C162)</f>
        <v>404.23446111896169</v>
      </c>
      <c r="K162" s="2">
        <f>TREND(Calibration!$A$2:$A$4,Calibration!$C$2:$C$4,E162)</f>
        <v>487.14436470028221</v>
      </c>
      <c r="L162" s="2">
        <f>TREND(Calibration!$A$2:$A$4,Calibration!$D$2:$D$4,G162)</f>
        <v>826.97894586474092</v>
      </c>
    </row>
    <row r="163" spans="1:12" x14ac:dyDescent="0.25">
      <c r="A163">
        <v>805091</v>
      </c>
      <c r="B163">
        <v>14.5340004</v>
      </c>
      <c r="C163">
        <v>0.63990002999999995</v>
      </c>
      <c r="D163">
        <v>1204.3129882799999</v>
      </c>
      <c r="E163">
        <v>1.2437000300000001</v>
      </c>
      <c r="F163">
        <v>601.60699463000003</v>
      </c>
      <c r="G163">
        <v>2.1017999600000001</v>
      </c>
      <c r="H163">
        <v>9.9000003020963209E+37</v>
      </c>
      <c r="J163" s="2">
        <f>TREND(Calibration!$A$2:$A$4,Calibration!$B$2:$B$4,C163)</f>
        <v>409.2027832181189</v>
      </c>
      <c r="K163" s="2">
        <f>TREND(Calibration!$A$2:$A$4,Calibration!$C$2:$C$4,E163)</f>
        <v>483.42218999180653</v>
      </c>
      <c r="L163" s="2">
        <f>TREND(Calibration!$A$2:$A$4,Calibration!$D$2:$D$4,G163)</f>
        <v>825.41237186149192</v>
      </c>
    </row>
    <row r="164" spans="1:12" x14ac:dyDescent="0.25">
      <c r="A164">
        <v>810091</v>
      </c>
      <c r="B164">
        <v>14.57299995</v>
      </c>
      <c r="C164">
        <v>0.63719999999999999</v>
      </c>
      <c r="D164">
        <v>1359.30505371</v>
      </c>
      <c r="E164">
        <v>1.2345000500000001</v>
      </c>
      <c r="F164">
        <v>472.20199585</v>
      </c>
      <c r="G164">
        <v>2.10400009</v>
      </c>
      <c r="H164">
        <v>9.9000003020963209E+37</v>
      </c>
      <c r="J164" s="2">
        <f>TREND(Calibration!$A$2:$A$4,Calibration!$B$2:$B$4,C164)</f>
        <v>407.5466635843166</v>
      </c>
      <c r="K164" s="2">
        <f>TREND(Calibration!$A$2:$A$4,Calibration!$C$2:$C$4,E164)</f>
        <v>479.70001123747551</v>
      </c>
      <c r="L164" s="2">
        <f>TREND(Calibration!$A$2:$A$4,Calibration!$D$2:$D$4,G164)</f>
        <v>826.31935116282875</v>
      </c>
    </row>
    <row r="165" spans="1:12" x14ac:dyDescent="0.25">
      <c r="A165">
        <v>815092</v>
      </c>
      <c r="B165">
        <v>14.64099979</v>
      </c>
      <c r="C165">
        <v>0.63620001000000004</v>
      </c>
      <c r="D165">
        <v>9.9000003020963209E+37</v>
      </c>
      <c r="E165">
        <v>1.2308000299999999</v>
      </c>
      <c r="F165">
        <v>443.14700317</v>
      </c>
      <c r="G165">
        <v>2.1008000400000002</v>
      </c>
      <c r="H165">
        <v>9.9000003020963209E+37</v>
      </c>
      <c r="J165" s="2">
        <f>TREND(Calibration!$A$2:$A$4,Calibration!$B$2:$B$4,C165)</f>
        <v>406.93329889110737</v>
      </c>
      <c r="K165" s="2">
        <f>TREND(Calibration!$A$2:$A$4,Calibration!$C$2:$C$4,E165)</f>
        <v>478.20303669681346</v>
      </c>
      <c r="L165" s="2">
        <f>TREND(Calibration!$A$2:$A$4,Calibration!$D$2:$D$4,G165)</f>
        <v>825.00016588139397</v>
      </c>
    </row>
    <row r="166" spans="1:12" x14ac:dyDescent="0.25">
      <c r="A166">
        <v>820091</v>
      </c>
      <c r="B166">
        <v>14.67300034</v>
      </c>
      <c r="C166">
        <v>0.63719999999999999</v>
      </c>
      <c r="D166">
        <v>1316.7860107399999</v>
      </c>
      <c r="E166">
        <v>1.22539997</v>
      </c>
      <c r="F166">
        <v>477.94699097</v>
      </c>
      <c r="G166">
        <v>2.09540009</v>
      </c>
      <c r="H166">
        <v>9.9000003020963209E+37</v>
      </c>
      <c r="J166" s="2">
        <f>TREND(Calibration!$A$2:$A$4,Calibration!$B$2:$B$4,C166)</f>
        <v>407.5466635843166</v>
      </c>
      <c r="K166" s="2">
        <f>TREND(Calibration!$A$2:$A$4,Calibration!$C$2:$C$4,E166)</f>
        <v>476.0182505772662</v>
      </c>
      <c r="L166" s="2">
        <f>TREND(Calibration!$A$2:$A$4,Calibration!$D$2:$D$4,G166)</f>
        <v>822.7740961135828</v>
      </c>
    </row>
    <row r="167" spans="1:12" x14ac:dyDescent="0.25">
      <c r="A167">
        <v>825092</v>
      </c>
      <c r="B167">
        <v>14.699000359999999</v>
      </c>
      <c r="C167">
        <v>0.63129997000000004</v>
      </c>
      <c r="D167">
        <v>1296.6280517600001</v>
      </c>
      <c r="E167">
        <v>1.22969997</v>
      </c>
      <c r="F167">
        <v>854.56500243999994</v>
      </c>
      <c r="G167">
        <v>2.09750009</v>
      </c>
      <c r="H167">
        <v>9.9000003020963209E+37</v>
      </c>
      <c r="J167" s="2">
        <f>TREND(Calibration!$A$2:$A$4,Calibration!$B$2:$B$4,C167)</f>
        <v>403.92775730437813</v>
      </c>
      <c r="K167" s="2">
        <f>TREND(Calibration!$A$2:$A$4,Calibration!$C$2:$C$4,E167)</f>
        <v>477.75796834226384</v>
      </c>
      <c r="L167" s="2">
        <f>TREND(Calibration!$A$2:$A$4,Calibration!$D$2:$D$4,G167)</f>
        <v>823.6397979279335</v>
      </c>
    </row>
    <row r="168" spans="1:12" x14ac:dyDescent="0.25">
      <c r="A168">
        <v>830091</v>
      </c>
      <c r="B168">
        <v>14.751000400000001</v>
      </c>
      <c r="C168">
        <v>0.62809998</v>
      </c>
      <c r="D168">
        <v>1187.9659423799999</v>
      </c>
      <c r="E168">
        <v>1.2119</v>
      </c>
      <c r="F168">
        <v>611.26000977000001</v>
      </c>
      <c r="G168">
        <v>2.09750009</v>
      </c>
      <c r="H168">
        <v>9.9000003020963209E+37</v>
      </c>
      <c r="J168" s="2">
        <f>TREND(Calibration!$A$2:$A$4,Calibration!$B$2:$B$4,C168)</f>
        <v>401.96497679195005</v>
      </c>
      <c r="K168" s="2">
        <f>TREND(Calibration!$A$2:$A$4,Calibration!$C$2:$C$4,E168)</f>
        <v>470.55635810379277</v>
      </c>
      <c r="L168" s="2">
        <f>TREND(Calibration!$A$2:$A$4,Calibration!$D$2:$D$4,G168)</f>
        <v>823.6397979279335</v>
      </c>
    </row>
    <row r="169" spans="1:12" x14ac:dyDescent="0.25">
      <c r="A169">
        <v>835091</v>
      </c>
      <c r="B169">
        <v>14.751000400000001</v>
      </c>
      <c r="C169">
        <v>0.62209999999999999</v>
      </c>
      <c r="D169">
        <v>1196.87402344</v>
      </c>
      <c r="E169">
        <v>1.20809996</v>
      </c>
      <c r="F169">
        <v>1046.9799804700001</v>
      </c>
      <c r="G169">
        <v>2.09209991</v>
      </c>
      <c r="H169">
        <v>9.9000003020963209E+37</v>
      </c>
      <c r="J169" s="2">
        <f>TREND(Calibration!$A$2:$A$4,Calibration!$B$2:$B$4,C169)</f>
        <v>398.28476409786111</v>
      </c>
      <c r="K169" s="2">
        <f>TREND(Calibration!$A$2:$A$4,Calibration!$C$2:$C$4,E169)</f>
        <v>469.01891691874584</v>
      </c>
      <c r="L169" s="2">
        <f>TREND(Calibration!$A$2:$A$4,Calibration!$D$2:$D$4,G169)</f>
        <v>821.41363334516177</v>
      </c>
    </row>
    <row r="170" spans="1:12" x14ac:dyDescent="0.25">
      <c r="A170">
        <v>840091</v>
      </c>
      <c r="B170">
        <v>14.68999958</v>
      </c>
      <c r="C170">
        <v>0.62639999000000002</v>
      </c>
      <c r="D170">
        <v>830.68499756000006</v>
      </c>
      <c r="E170">
        <v>1.20159996</v>
      </c>
      <c r="F170">
        <v>908.38598633000004</v>
      </c>
      <c r="G170">
        <v>2.0943000299999999</v>
      </c>
      <c r="H170">
        <v>9.9000003020963209E+37</v>
      </c>
      <c r="J170" s="2">
        <f>TREND(Calibration!$A$2:$A$4,Calibration!$B$2:$B$4,C170)</f>
        <v>400.92225251989845</v>
      </c>
      <c r="K170" s="2">
        <f>TREND(Calibration!$A$2:$A$4,Calibration!$C$2:$C$4,E170)</f>
        <v>466.38911099491213</v>
      </c>
      <c r="L170" s="2">
        <f>TREND(Calibration!$A$2:$A$4,Calibration!$D$2:$D$4,G170)</f>
        <v>822.32060852410905</v>
      </c>
    </row>
    <row r="171" spans="1:12" x14ac:dyDescent="0.25">
      <c r="A171">
        <v>845091</v>
      </c>
      <c r="B171">
        <v>14.61200047</v>
      </c>
      <c r="C171">
        <v>0.62480002999999995</v>
      </c>
      <c r="D171">
        <v>1108.0620117200001</v>
      </c>
      <c r="E171">
        <v>1.1940000099999999</v>
      </c>
      <c r="F171">
        <v>757.90997314000003</v>
      </c>
      <c r="G171">
        <v>2.0905001200000002</v>
      </c>
      <c r="H171">
        <v>9.9000003020963209E+37</v>
      </c>
      <c r="J171" s="2">
        <f>TREND(Calibration!$A$2:$A$4,Calibration!$B$2:$B$4,C171)</f>
        <v>399.94088373166335</v>
      </c>
      <c r="K171" s="2">
        <f>TREND(Calibration!$A$2:$A$4,Calibration!$C$2:$C$4,E171)</f>
        <v>463.31428122093672</v>
      </c>
      <c r="L171" s="2">
        <f>TREND(Calibration!$A$2:$A$4,Calibration!$D$2:$D$4,G171)</f>
        <v>820.75413758059983</v>
      </c>
    </row>
    <row r="172" spans="1:12" x14ac:dyDescent="0.25">
      <c r="A172">
        <v>850091</v>
      </c>
      <c r="B172">
        <v>14.557000159999999</v>
      </c>
      <c r="C172">
        <v>0.62319999999999998</v>
      </c>
      <c r="D172">
        <v>1014.2139892599999</v>
      </c>
      <c r="E172">
        <v>1.18210006</v>
      </c>
      <c r="F172">
        <v>1363.0610351600001</v>
      </c>
      <c r="G172">
        <v>2.0894000500000001</v>
      </c>
      <c r="H172">
        <v>9.9000003020963209E+37</v>
      </c>
      <c r="J172" s="2">
        <f>TREND(Calibration!$A$2:$A$4,Calibration!$B$2:$B$4,C172)</f>
        <v>398.95947200747042</v>
      </c>
      <c r="K172" s="2">
        <f>TREND(Calibration!$A$2:$A$4,Calibration!$C$2:$C$4,E172)</f>
        <v>458.49973368196373</v>
      </c>
      <c r="L172" s="2">
        <f>TREND(Calibration!$A$2:$A$4,Calibration!$D$2:$D$4,G172)</f>
        <v>820.30064586873652</v>
      </c>
    </row>
    <row r="173" spans="1:12" x14ac:dyDescent="0.25">
      <c r="A173">
        <v>855091</v>
      </c>
      <c r="B173">
        <v>14.524000170000001</v>
      </c>
      <c r="C173">
        <v>0.63510001000000005</v>
      </c>
      <c r="D173">
        <v>9.9000003020963209E+37</v>
      </c>
      <c r="E173">
        <v>1.17939997</v>
      </c>
      <c r="F173">
        <v>1292.6130371100001</v>
      </c>
      <c r="G173">
        <v>2.08999991</v>
      </c>
      <c r="H173">
        <v>9.9000003020963209E+37</v>
      </c>
      <c r="J173" s="2">
        <f>TREND(Calibration!$A$2:$A$4,Calibration!$B$2:$B$4,C173)</f>
        <v>406.258590981498</v>
      </c>
      <c r="K173" s="2">
        <f>TREND(Calibration!$A$2:$A$4,Calibration!$C$2:$C$4,E173)</f>
        <v>457.40731634705844</v>
      </c>
      <c r="L173" s="2">
        <f>TREND(Calibration!$A$2:$A$4,Calibration!$D$2:$D$4,G173)</f>
        <v>820.54793153081107</v>
      </c>
    </row>
    <row r="174" spans="1:12" x14ac:dyDescent="0.25">
      <c r="A174">
        <v>860092</v>
      </c>
      <c r="B174">
        <v>14.53100014</v>
      </c>
      <c r="C174">
        <v>0.65289998000000005</v>
      </c>
      <c r="D174">
        <v>756.90698241999996</v>
      </c>
      <c r="E174">
        <v>1.17460001</v>
      </c>
      <c r="F174">
        <v>1053.2120361299999</v>
      </c>
      <c r="G174">
        <v>2.09159994</v>
      </c>
      <c r="H174">
        <v>9.9000003020963209E+37</v>
      </c>
      <c r="J174" s="2">
        <f>TREND(Calibration!$A$2:$A$4,Calibration!$B$2:$B$4,C174)</f>
        <v>417.17657329950623</v>
      </c>
      <c r="K174" s="2">
        <f>TREND(Calibration!$A$2:$A$4,Calibration!$C$2:$C$4,E174)</f>
        <v>455.46532200211004</v>
      </c>
      <c r="L174" s="2">
        <f>TREND(Calibration!$A$2:$A$4,Calibration!$D$2:$D$4,G174)</f>
        <v>821.20752623272324</v>
      </c>
    </row>
    <row r="175" spans="1:12" x14ac:dyDescent="0.25">
      <c r="A175">
        <v>865091</v>
      </c>
      <c r="B175">
        <v>14.557000159999999</v>
      </c>
      <c r="C175">
        <v>0.65339999999999998</v>
      </c>
      <c r="D175">
        <v>714.42498779000005</v>
      </c>
      <c r="E175">
        <v>1.1664999700000001</v>
      </c>
      <c r="F175">
        <v>767.20501708999996</v>
      </c>
      <c r="G175">
        <v>2.0931999700000001</v>
      </c>
      <c r="H175">
        <v>9.9000003020963209E+37</v>
      </c>
      <c r="J175" s="2">
        <f>TREND(Calibration!$A$2:$A$4,Calibration!$B$2:$B$4,C175)</f>
        <v>417.48327098038152</v>
      </c>
      <c r="K175" s="2">
        <f>TREND(Calibration!$A$2:$A$4,Calibration!$C$2:$C$4,E175)</f>
        <v>452.18816305206548</v>
      </c>
      <c r="L175" s="2">
        <f>TREND(Calibration!$A$2:$A$4,Calibration!$D$2:$D$4,G175)</f>
        <v>821.86712093463552</v>
      </c>
    </row>
    <row r="176" spans="1:12" x14ac:dyDescent="0.25">
      <c r="A176">
        <v>870091</v>
      </c>
      <c r="B176">
        <v>14.618000029999999</v>
      </c>
      <c r="C176">
        <v>0.65880000999999999</v>
      </c>
      <c r="D176">
        <v>548.46398925999995</v>
      </c>
      <c r="E176">
        <v>1.1632000199999999</v>
      </c>
      <c r="F176">
        <v>791.32299805000002</v>
      </c>
      <c r="G176">
        <v>2.0964000199999999</v>
      </c>
      <c r="H176">
        <v>9.9000003020963209E+37</v>
      </c>
      <c r="J176" s="2">
        <f>TREND(Calibration!$A$2:$A$4,Calibration!$B$2:$B$4,C176)</f>
        <v>420.79547957944476</v>
      </c>
      <c r="K176" s="2">
        <f>TREND(Calibration!$A$2:$A$4,Calibration!$C$2:$C$4,E176)</f>
        <v>450.8530510430877</v>
      </c>
      <c r="L176" s="2">
        <f>TREND(Calibration!$A$2:$A$4,Calibration!$D$2:$D$4,G176)</f>
        <v>823.18630621607019</v>
      </c>
    </row>
    <row r="177" spans="1:12" x14ac:dyDescent="0.25">
      <c r="A177">
        <v>875091</v>
      </c>
      <c r="B177">
        <v>14.65400028</v>
      </c>
      <c r="C177">
        <v>0.66589999</v>
      </c>
      <c r="D177">
        <v>1066.11096191</v>
      </c>
      <c r="E177">
        <v>1.1611000300000001</v>
      </c>
      <c r="F177">
        <v>595.97802734000004</v>
      </c>
      <c r="G177">
        <v>2.10019994</v>
      </c>
      <c r="H177">
        <v>9.9000003020963209E+37</v>
      </c>
      <c r="J177" s="2">
        <f>TREND(Calibration!$A$2:$A$4,Calibration!$B$2:$B$4,C177)</f>
        <v>425.15040018314306</v>
      </c>
      <c r="K177" s="2">
        <f>TREND(Calibration!$A$2:$A$4,Calibration!$C$2:$C$4,E177)</f>
        <v>450.00342548278138</v>
      </c>
      <c r="L177" s="2">
        <f>TREND(Calibration!$A$2:$A$4,Calibration!$D$2:$D$4,G177)</f>
        <v>824.75278128196919</v>
      </c>
    </row>
    <row r="178" spans="1:12" x14ac:dyDescent="0.25">
      <c r="A178">
        <v>880091</v>
      </c>
      <c r="B178">
        <v>14.65999985</v>
      </c>
      <c r="C178">
        <v>0.66369997999999997</v>
      </c>
      <c r="D178">
        <v>1343.6989746100001</v>
      </c>
      <c r="E178">
        <v>1.17569995</v>
      </c>
      <c r="F178">
        <v>666.08099364999998</v>
      </c>
      <c r="G178">
        <v>2.1034998900000001</v>
      </c>
      <c r="H178">
        <v>9.9000003020963209E+37</v>
      </c>
      <c r="J178" s="2">
        <f>TREND(Calibration!$A$2:$A$4,Calibration!$B$2:$B$4,C178)</f>
        <v>423.80097823021606</v>
      </c>
      <c r="K178" s="2">
        <f>TREND(Calibration!$A$2:$A$4,Calibration!$C$2:$C$4,E178)</f>
        <v>455.91034180639645</v>
      </c>
      <c r="L178" s="2">
        <f>TREND(Calibration!$A$2:$A$4,Calibration!$D$2:$D$4,G178)</f>
        <v>826.11314923542966</v>
      </c>
    </row>
    <row r="179" spans="1:12" x14ac:dyDescent="0.25">
      <c r="A179">
        <v>885092</v>
      </c>
      <c r="B179">
        <v>14.59899998</v>
      </c>
      <c r="C179">
        <v>0.65560001000000001</v>
      </c>
      <c r="D179">
        <v>9.9000003020963209E+37</v>
      </c>
      <c r="E179">
        <v>1.1772999799999999</v>
      </c>
      <c r="F179">
        <v>1045.0500488299999</v>
      </c>
      <c r="G179">
        <v>2.1056001200000001</v>
      </c>
      <c r="H179">
        <v>9.9000003020963209E+37</v>
      </c>
      <c r="J179" s="2">
        <f>TREND(Calibration!$A$2:$A$4,Calibration!$B$2:$B$4,C179)</f>
        <v>418.83269293330846</v>
      </c>
      <c r="K179" s="2">
        <f>TREND(Calibration!$A$2:$A$4,Calibration!$C$2:$C$4,E179)</f>
        <v>456.55769078675206</v>
      </c>
      <c r="L179" s="2">
        <f>TREND(Calibration!$A$2:$A$4,Calibration!$D$2:$D$4,G179)</f>
        <v>826.97894586474092</v>
      </c>
    </row>
    <row r="180" spans="1:12" x14ac:dyDescent="0.25">
      <c r="A180">
        <v>890091</v>
      </c>
      <c r="B180">
        <v>14.539999959999999</v>
      </c>
      <c r="C180">
        <v>0.65399998000000004</v>
      </c>
      <c r="D180">
        <v>1169.6750488299999</v>
      </c>
      <c r="E180">
        <v>1.1729999799999999</v>
      </c>
      <c r="F180">
        <v>901.54199218999997</v>
      </c>
      <c r="G180">
        <v>2.10619998</v>
      </c>
      <c r="H180">
        <v>9.9000003020963209E+37</v>
      </c>
      <c r="J180" s="2">
        <f>TREND(Calibration!$A$2:$A$4,Calibration!$B$2:$B$4,C180)</f>
        <v>417.85128120911554</v>
      </c>
      <c r="K180" s="2">
        <f>TREND(Calibration!$A$2:$A$4,Calibration!$C$2:$C$4,E180)</f>
        <v>454.81797302175437</v>
      </c>
      <c r="L180" s="2">
        <f>TREND(Calibration!$A$2:$A$4,Calibration!$D$2:$D$4,G180)</f>
        <v>827.22623152681547</v>
      </c>
    </row>
    <row r="181" spans="1:12" x14ac:dyDescent="0.25">
      <c r="A181">
        <v>895091</v>
      </c>
      <c r="B181">
        <v>14.536999700000001</v>
      </c>
      <c r="C181">
        <v>0.65020001000000005</v>
      </c>
      <c r="D181">
        <v>829.72497558999999</v>
      </c>
      <c r="E181">
        <v>1.1680999999999999</v>
      </c>
      <c r="F181">
        <v>780.30499268000005</v>
      </c>
      <c r="G181">
        <v>2.1115999200000002</v>
      </c>
      <c r="H181">
        <v>9.9000003020963209E+37</v>
      </c>
      <c r="J181" s="2">
        <f>TREND(Calibration!$A$2:$A$4,Calibration!$B$2:$B$4,C181)</f>
        <v>415.52049046795355</v>
      </c>
      <c r="K181" s="2">
        <f>TREND(Calibration!$A$2:$A$4,Calibration!$C$2:$C$4,E181)</f>
        <v>452.83551203242104</v>
      </c>
      <c r="L181" s="2">
        <f>TREND(Calibration!$A$2:$A$4,Calibration!$D$2:$D$4,G181)</f>
        <v>829.45229717223708</v>
      </c>
    </row>
    <row r="182" spans="1:12" x14ac:dyDescent="0.25">
      <c r="A182">
        <v>900092</v>
      </c>
      <c r="B182">
        <v>14.539999959999999</v>
      </c>
      <c r="C182">
        <v>0.64700000999999996</v>
      </c>
      <c r="D182">
        <v>609.43499756000006</v>
      </c>
      <c r="E182">
        <v>1.1611000300000001</v>
      </c>
      <c r="F182">
        <v>732.37597656000003</v>
      </c>
      <c r="G182">
        <v>2.1147999799999999</v>
      </c>
      <c r="H182">
        <v>9.9000003020963209E+37</v>
      </c>
      <c r="J182" s="2">
        <f>TREND(Calibration!$A$2:$A$4,Calibration!$B$2:$B$4,C182)</f>
        <v>413.5577038218172</v>
      </c>
      <c r="K182" s="2">
        <f>TREND(Calibration!$A$2:$A$4,Calibration!$C$2:$C$4,E182)</f>
        <v>450.00342548278138</v>
      </c>
      <c r="L182" s="2">
        <f>TREND(Calibration!$A$2:$A$4,Calibration!$D$2:$D$4,G182)</f>
        <v>830.77148657606131</v>
      </c>
    </row>
    <row r="183" spans="1:12" x14ac:dyDescent="0.25">
      <c r="A183">
        <v>905092</v>
      </c>
      <c r="B183">
        <v>14.57600021</v>
      </c>
      <c r="C183">
        <v>0.64800000000000002</v>
      </c>
      <c r="D183">
        <v>926.78900146000001</v>
      </c>
      <c r="E183">
        <v>1.1550999900000001</v>
      </c>
      <c r="F183">
        <v>688.05902100000003</v>
      </c>
      <c r="G183">
        <v>2.1147999799999999</v>
      </c>
      <c r="H183">
        <v>9.9000003020963209E+37</v>
      </c>
      <c r="J183" s="2">
        <f>TREND(Calibration!$A$2:$A$4,Calibration!$B$2:$B$4,C183)</f>
        <v>414.17106851502655</v>
      </c>
      <c r="K183" s="2">
        <f>TREND(Calibration!$A$2:$A$4,Calibration!$C$2:$C$4,E183)</f>
        <v>447.57589613889843</v>
      </c>
      <c r="L183" s="2">
        <f>TREND(Calibration!$A$2:$A$4,Calibration!$D$2:$D$4,G183)</f>
        <v>830.77148657606131</v>
      </c>
    </row>
    <row r="184" spans="1:12" x14ac:dyDescent="0.25">
      <c r="A184">
        <v>910091</v>
      </c>
      <c r="B184">
        <v>14.571999549999999</v>
      </c>
      <c r="C184">
        <v>0.64099996999999997</v>
      </c>
      <c r="D184">
        <v>9.9000003020963209E+37</v>
      </c>
      <c r="E184">
        <v>1.1550999900000001</v>
      </c>
      <c r="F184">
        <v>341.42498778999999</v>
      </c>
      <c r="G184">
        <v>2.1147999799999999</v>
      </c>
      <c r="H184">
        <v>9.9000003020963209E+37</v>
      </c>
      <c r="J184" s="2">
        <f>TREND(Calibration!$A$2:$A$4,Calibration!$B$2:$B$4,C184)</f>
        <v>409.87745432547865</v>
      </c>
      <c r="K184" s="2">
        <f>TREND(Calibration!$A$2:$A$4,Calibration!$C$2:$C$4,E184)</f>
        <v>447.57589613889843</v>
      </c>
      <c r="L184" s="2">
        <f>TREND(Calibration!$A$2:$A$4,Calibration!$D$2:$D$4,G184)</f>
        <v>830.77148657606131</v>
      </c>
    </row>
    <row r="185" spans="1:12" x14ac:dyDescent="0.25">
      <c r="A185">
        <v>915092</v>
      </c>
      <c r="B185">
        <v>14.66300011</v>
      </c>
      <c r="C185">
        <v>0.63940001000000002</v>
      </c>
      <c r="D185">
        <v>762.87200928000004</v>
      </c>
      <c r="E185">
        <v>1.15409994</v>
      </c>
      <c r="F185">
        <v>1145.19494629</v>
      </c>
      <c r="G185">
        <v>2.1147999799999999</v>
      </c>
      <c r="H185">
        <v>9.9000003020963209E+37</v>
      </c>
      <c r="J185" s="2">
        <f>TREND(Calibration!$A$2:$A$4,Calibration!$B$2:$B$4,C185)</f>
        <v>408.89608553724361</v>
      </c>
      <c r="K185" s="2">
        <f>TREND(Calibration!$A$2:$A$4,Calibration!$C$2:$C$4,E185)</f>
        <v>447.17129038287845</v>
      </c>
      <c r="L185" s="2">
        <f>TREND(Calibration!$A$2:$A$4,Calibration!$D$2:$D$4,G185)</f>
        <v>830.77148657606131</v>
      </c>
    </row>
    <row r="186" spans="1:12" x14ac:dyDescent="0.25">
      <c r="A186">
        <v>920091</v>
      </c>
      <c r="B186">
        <v>14.711000439999999</v>
      </c>
      <c r="C186">
        <v>0.63990002999999995</v>
      </c>
      <c r="D186">
        <v>9.9000003020963209E+37</v>
      </c>
      <c r="E186">
        <v>1.1503000299999999</v>
      </c>
      <c r="F186">
        <v>917.83300781000003</v>
      </c>
      <c r="G186">
        <v>2.1136999099999998</v>
      </c>
      <c r="H186">
        <v>9.9000003020963209E+37</v>
      </c>
      <c r="J186" s="2">
        <f>TREND(Calibration!$A$2:$A$4,Calibration!$B$2:$B$4,C186)</f>
        <v>409.2027832181189</v>
      </c>
      <c r="K186" s="2">
        <f>TREND(Calibration!$A$2:$A$4,Calibration!$C$2:$C$4,E186)</f>
        <v>445.63390179394992</v>
      </c>
      <c r="L186" s="2">
        <f>TREND(Calibration!$A$2:$A$4,Calibration!$D$2:$D$4,G186)</f>
        <v>830.317994864198</v>
      </c>
    </row>
    <row r="187" spans="1:12" x14ac:dyDescent="0.25">
      <c r="A187">
        <v>925091</v>
      </c>
      <c r="B187">
        <v>14.76799965</v>
      </c>
      <c r="C187">
        <v>0.63719999999999999</v>
      </c>
      <c r="D187">
        <v>1086.7159423799999</v>
      </c>
      <c r="E187">
        <v>1.14810002</v>
      </c>
      <c r="F187">
        <v>987.71099853999999</v>
      </c>
      <c r="G187">
        <v>2.1115999200000002</v>
      </c>
      <c r="H187">
        <v>9.9000003020963209E+37</v>
      </c>
      <c r="J187" s="2">
        <f>TREND(Calibration!$A$2:$A$4,Calibration!$B$2:$B$4,C187)</f>
        <v>407.5466635843166</v>
      </c>
      <c r="K187" s="2">
        <f>TREND(Calibration!$A$2:$A$4,Calibration!$C$2:$C$4,E187)</f>
        <v>444.74380958925866</v>
      </c>
      <c r="L187" s="2">
        <f>TREND(Calibration!$A$2:$A$4,Calibration!$D$2:$D$4,G187)</f>
        <v>829.45229717223708</v>
      </c>
    </row>
    <row r="188" spans="1:12" x14ac:dyDescent="0.25">
      <c r="A188">
        <v>930091</v>
      </c>
      <c r="B188">
        <v>14.84899998</v>
      </c>
      <c r="C188">
        <v>0.63239997999999997</v>
      </c>
      <c r="D188">
        <v>1220.7690429700001</v>
      </c>
      <c r="E188">
        <v>1.1454000499999999</v>
      </c>
      <c r="F188">
        <v>822.93103026999995</v>
      </c>
      <c r="G188">
        <v>2.1131999499999998</v>
      </c>
      <c r="H188">
        <v>9.9000003020963209E+37</v>
      </c>
      <c r="J188" s="2">
        <f>TREND(Calibration!$A$2:$A$4,Calibration!$B$2:$B$4,C188)</f>
        <v>404.60247134769565</v>
      </c>
      <c r="K188" s="2">
        <f>TREND(Calibration!$A$2:$A$4,Calibration!$C$2:$C$4,E188)</f>
        <v>443.65144080461658</v>
      </c>
      <c r="L188" s="2">
        <f>TREND(Calibration!$A$2:$A$4,Calibration!$D$2:$D$4,G188)</f>
        <v>830.11189187414914</v>
      </c>
    </row>
    <row r="189" spans="1:12" x14ac:dyDescent="0.25">
      <c r="A189">
        <v>935091</v>
      </c>
      <c r="B189">
        <v>14.78299999</v>
      </c>
      <c r="C189">
        <v>0.62639999000000002</v>
      </c>
      <c r="D189">
        <v>1008.01501465</v>
      </c>
      <c r="E189">
        <v>1.1395000200000001</v>
      </c>
      <c r="F189">
        <v>703.60498046999999</v>
      </c>
      <c r="G189">
        <v>2.1136999099999998</v>
      </c>
      <c r="H189">
        <v>9.9000003020963209E+37</v>
      </c>
      <c r="J189" s="2">
        <f>TREND(Calibration!$A$2:$A$4,Calibration!$B$2:$B$4,C189)</f>
        <v>400.92225251989845</v>
      </c>
      <c r="K189" s="2">
        <f>TREND(Calibration!$A$2:$A$4,Calibration!$C$2:$C$4,E189)</f>
        <v>441.26437405926333</v>
      </c>
      <c r="L189" s="2">
        <f>TREND(Calibration!$A$2:$A$4,Calibration!$D$2:$D$4,G189)</f>
        <v>830.317994864198</v>
      </c>
    </row>
    <row r="190" spans="1:12" x14ac:dyDescent="0.25">
      <c r="A190">
        <v>940091</v>
      </c>
      <c r="B190">
        <v>14.666999819999999</v>
      </c>
      <c r="C190">
        <v>0.62370002000000002</v>
      </c>
      <c r="D190">
        <v>9.9000003020963209E+37</v>
      </c>
      <c r="E190">
        <v>1.13569999</v>
      </c>
      <c r="F190">
        <v>207.96099853999999</v>
      </c>
      <c r="G190">
        <v>2.1115999200000002</v>
      </c>
      <c r="H190">
        <v>9.9000003020963209E+37</v>
      </c>
      <c r="J190" s="2">
        <f>TREND(Calibration!$A$2:$A$4,Calibration!$B$2:$B$4,C190)</f>
        <v>399.26616968834577</v>
      </c>
      <c r="K190" s="2">
        <f>TREND(Calibration!$A$2:$A$4,Calibration!$C$2:$C$4,E190)</f>
        <v>439.72693692007169</v>
      </c>
      <c r="L190" s="2">
        <f>TREND(Calibration!$A$2:$A$4,Calibration!$D$2:$D$4,G190)</f>
        <v>829.45229717223708</v>
      </c>
    </row>
    <row r="191" spans="1:12" x14ac:dyDescent="0.25">
      <c r="A191">
        <v>945091</v>
      </c>
      <c r="B191">
        <v>14.60700035</v>
      </c>
      <c r="C191">
        <v>0.62429999999999997</v>
      </c>
      <c r="D191">
        <v>978.94299316000001</v>
      </c>
      <c r="E191">
        <v>1.13619995</v>
      </c>
      <c r="F191">
        <v>617.69201659999999</v>
      </c>
      <c r="G191">
        <v>2.1147999799999999</v>
      </c>
      <c r="H191">
        <v>9.9000003020963209E+37</v>
      </c>
      <c r="J191" s="2">
        <f>TREND(Calibration!$A$2:$A$4,Calibration!$B$2:$B$4,C191)</f>
        <v>399.63417991707979</v>
      </c>
      <c r="K191" s="2">
        <f>TREND(Calibration!$A$2:$A$4,Calibration!$C$2:$C$4,E191)</f>
        <v>439.9292135000224</v>
      </c>
      <c r="L191" s="2">
        <f>TREND(Calibration!$A$2:$A$4,Calibration!$D$2:$D$4,G191)</f>
        <v>830.77148657606131</v>
      </c>
    </row>
    <row r="192" spans="1:12" x14ac:dyDescent="0.25">
      <c r="A192">
        <v>950091</v>
      </c>
      <c r="B192">
        <v>14.571000099999999</v>
      </c>
      <c r="C192">
        <v>0.62589996999999997</v>
      </c>
      <c r="D192">
        <v>9.9000003020963209E+37</v>
      </c>
      <c r="E192">
        <v>1.1297999599999999</v>
      </c>
      <c r="F192">
        <v>198.71800232000001</v>
      </c>
      <c r="G192">
        <v>2.1115999200000002</v>
      </c>
      <c r="H192">
        <v>9.9000003020963209E+37</v>
      </c>
      <c r="J192" s="2">
        <f>TREND(Calibration!$A$2:$A$4,Calibration!$B$2:$B$4,C192)</f>
        <v>400.6155548390231</v>
      </c>
      <c r="K192" s="2">
        <f>TREND(Calibration!$A$2:$A$4,Calibration!$C$2:$C$4,E192)</f>
        <v>437.33987017471833</v>
      </c>
      <c r="L192" s="2">
        <f>TREND(Calibration!$A$2:$A$4,Calibration!$D$2:$D$4,G192)</f>
        <v>829.45229717223708</v>
      </c>
    </row>
    <row r="193" spans="1:12" x14ac:dyDescent="0.25">
      <c r="A193">
        <v>955091</v>
      </c>
      <c r="B193">
        <v>14.55799961</v>
      </c>
      <c r="C193">
        <v>0.61940002000000005</v>
      </c>
      <c r="D193">
        <v>9.9000003020963209E+37</v>
      </c>
      <c r="E193">
        <v>1.12329996</v>
      </c>
      <c r="F193">
        <v>728.06298828000001</v>
      </c>
      <c r="G193">
        <v>2.1136999099999998</v>
      </c>
      <c r="H193">
        <v>9.9000003020963209E+37</v>
      </c>
      <c r="J193" s="2">
        <f>TREND(Calibration!$A$2:$A$4,Calibration!$B$2:$B$4,C193)</f>
        <v>396.62867513260022</v>
      </c>
      <c r="K193" s="2">
        <f>TREND(Calibration!$A$2:$A$4,Calibration!$C$2:$C$4,E193)</f>
        <v>434.71006425088467</v>
      </c>
      <c r="L193" s="2">
        <f>TREND(Calibration!$A$2:$A$4,Calibration!$D$2:$D$4,G193)</f>
        <v>830.317994864198</v>
      </c>
    </row>
    <row r="194" spans="1:12" x14ac:dyDescent="0.25">
      <c r="A194">
        <v>960091</v>
      </c>
      <c r="B194">
        <v>14.50800037</v>
      </c>
      <c r="C194">
        <v>0.61669998999999998</v>
      </c>
      <c r="D194">
        <v>1031.7330322299999</v>
      </c>
      <c r="E194">
        <v>1.11409998</v>
      </c>
      <c r="F194">
        <v>965.66802978999999</v>
      </c>
      <c r="G194">
        <v>2.1152999399999999</v>
      </c>
      <c r="H194">
        <v>9.9000003020963209E+37</v>
      </c>
      <c r="J194" s="2">
        <f>TREND(Calibration!$A$2:$A$4,Calibration!$B$2:$B$4,C194)</f>
        <v>394.97255549879787</v>
      </c>
      <c r="K194" s="2">
        <f>TREND(Calibration!$A$2:$A$4,Calibration!$C$2:$C$4,E194)</f>
        <v>430.98788549655364</v>
      </c>
      <c r="L194" s="2">
        <f>TREND(Calibration!$A$2:$A$4,Calibration!$D$2:$D$4,G194)</f>
        <v>830.97758956611028</v>
      </c>
    </row>
    <row r="195" spans="1:12" x14ac:dyDescent="0.25">
      <c r="A195">
        <v>965091</v>
      </c>
      <c r="B195">
        <v>14.527000429999999</v>
      </c>
      <c r="C195">
        <v>0.61669998999999998</v>
      </c>
      <c r="D195">
        <v>783.93200683999999</v>
      </c>
      <c r="E195">
        <v>1.1179000100000001</v>
      </c>
      <c r="F195">
        <v>954.67199706999997</v>
      </c>
      <c r="G195">
        <v>2.1164000000000001</v>
      </c>
      <c r="H195">
        <v>9.9000003020963209E+37</v>
      </c>
      <c r="J195" s="2">
        <f>TREND(Calibration!$A$2:$A$4,Calibration!$B$2:$B$4,C195)</f>
        <v>394.97255549879787</v>
      </c>
      <c r="K195" s="2">
        <f>TREND(Calibration!$A$2:$A$4,Calibration!$C$2:$C$4,E195)</f>
        <v>432.52532263574534</v>
      </c>
      <c r="L195" s="2">
        <f>TREND(Calibration!$A$2:$A$4,Calibration!$D$2:$D$4,G195)</f>
        <v>831.43107715558403</v>
      </c>
    </row>
    <row r="196" spans="1:12" x14ac:dyDescent="0.25">
      <c r="A196">
        <v>970091</v>
      </c>
      <c r="B196">
        <v>14.527000429999999</v>
      </c>
      <c r="C196">
        <v>0.62269998000000004</v>
      </c>
      <c r="D196">
        <v>307.65200806000001</v>
      </c>
      <c r="E196">
        <v>1.11730003</v>
      </c>
      <c r="F196">
        <v>9.9000003020963209E+37</v>
      </c>
      <c r="G196">
        <v>2.11430001</v>
      </c>
      <c r="H196">
        <v>9.9000003020963209E+37</v>
      </c>
      <c r="J196" s="2">
        <f>TREND(Calibration!$A$2:$A$4,Calibration!$B$2:$B$4,C196)</f>
        <v>398.65277432659514</v>
      </c>
      <c r="K196" s="2">
        <f>TREND(Calibration!$A$2:$A$4,Calibration!$C$2:$C$4,E196)</f>
        <v>432.28257941140964</v>
      </c>
      <c r="L196" s="2">
        <f>TREND(Calibration!$A$2:$A$4,Calibration!$D$2:$D$4,G196)</f>
        <v>830.56537946362289</v>
      </c>
    </row>
    <row r="197" spans="1:12" x14ac:dyDescent="0.25">
      <c r="A197">
        <v>975092</v>
      </c>
      <c r="B197">
        <v>14.52900028</v>
      </c>
      <c r="C197">
        <v>0.61940002000000005</v>
      </c>
      <c r="D197">
        <v>9.9000003020963209E+37</v>
      </c>
      <c r="E197">
        <v>1.11360002</v>
      </c>
      <c r="F197">
        <v>862.58697510000002</v>
      </c>
      <c r="G197">
        <v>2.1152999399999999</v>
      </c>
      <c r="H197">
        <v>9.9000003020963209E+37</v>
      </c>
      <c r="J197" s="2">
        <f>TREND(Calibration!$A$2:$A$4,Calibration!$B$2:$B$4,C197)</f>
        <v>396.62867513260022</v>
      </c>
      <c r="K197" s="2">
        <f>TREND(Calibration!$A$2:$A$4,Calibration!$C$2:$C$4,E197)</f>
        <v>430.78560891660294</v>
      </c>
      <c r="L197" s="2">
        <f>TREND(Calibration!$A$2:$A$4,Calibration!$D$2:$D$4,G197)</f>
        <v>830.97758956611028</v>
      </c>
    </row>
    <row r="198" spans="1:12" x14ac:dyDescent="0.25">
      <c r="A198">
        <v>980091</v>
      </c>
      <c r="B198">
        <v>14.45100021</v>
      </c>
      <c r="C198">
        <v>0.62209999999999999</v>
      </c>
      <c r="D198">
        <v>827.38598633000004</v>
      </c>
      <c r="E198">
        <v>1.1118999700000001</v>
      </c>
      <c r="F198">
        <v>688.38702393000005</v>
      </c>
      <c r="G198">
        <v>2.1110000599999998</v>
      </c>
      <c r="H198">
        <v>9.9000003020963209E+37</v>
      </c>
      <c r="J198" s="2">
        <f>TREND(Calibration!$A$2:$A$4,Calibration!$B$2:$B$4,C198)</f>
        <v>398.28476409786111</v>
      </c>
      <c r="K198" s="2">
        <f>TREND(Calibration!$A$2:$A$4,Calibration!$C$2:$C$4,E198)</f>
        <v>430.09779329186239</v>
      </c>
      <c r="L198" s="2">
        <f>TREND(Calibration!$A$2:$A$4,Calibration!$D$2:$D$4,G198)</f>
        <v>829.20501151016242</v>
      </c>
    </row>
    <row r="199" spans="1:12" x14ac:dyDescent="0.25">
      <c r="A199">
        <v>985091</v>
      </c>
      <c r="B199">
        <v>14.376000400000001</v>
      </c>
      <c r="C199">
        <v>0.61510003000000002</v>
      </c>
      <c r="D199">
        <v>9.9000003020963209E+37</v>
      </c>
      <c r="E199">
        <v>1.1081999499999999</v>
      </c>
      <c r="F199">
        <v>352.99700927999999</v>
      </c>
      <c r="G199">
        <v>2.1126000899999999</v>
      </c>
      <c r="H199">
        <v>9.9000003020963209E+37</v>
      </c>
      <c r="J199" s="2">
        <f>TREND(Calibration!$A$2:$A$4,Calibration!$B$2:$B$4,C199)</f>
        <v>393.99118671056283</v>
      </c>
      <c r="K199" s="2">
        <f>TREND(Calibration!$A$2:$A$4,Calibration!$C$2:$C$4,E199)</f>
        <v>428.60081875120034</v>
      </c>
      <c r="L199" s="2">
        <f>TREND(Calibration!$A$2:$A$4,Calibration!$D$2:$D$4,G199)</f>
        <v>829.8646062120747</v>
      </c>
    </row>
    <row r="200" spans="1:12" x14ac:dyDescent="0.25">
      <c r="A200">
        <v>990091</v>
      </c>
      <c r="B200">
        <v>14.288999560000001</v>
      </c>
      <c r="C200">
        <v>0.62</v>
      </c>
      <c r="D200">
        <v>1082.44104004</v>
      </c>
      <c r="E200">
        <v>1.10599995</v>
      </c>
      <c r="F200">
        <v>437.28900146000001</v>
      </c>
      <c r="G200">
        <v>2.1147999799999999</v>
      </c>
      <c r="H200">
        <v>9.9000003020963209E+37</v>
      </c>
      <c r="J200" s="2">
        <f>TREND(Calibration!$A$2:$A$4,Calibration!$B$2:$B$4,C200)</f>
        <v>396.99668536133419</v>
      </c>
      <c r="K200" s="2">
        <f>TREND(Calibration!$A$2:$A$4,Calibration!$C$2:$C$4,E200)</f>
        <v>427.71073059236431</v>
      </c>
      <c r="L200" s="2">
        <f>TREND(Calibration!$A$2:$A$4,Calibration!$D$2:$D$4,G200)</f>
        <v>830.77148657606131</v>
      </c>
    </row>
    <row r="201" spans="1:12" x14ac:dyDescent="0.25">
      <c r="A201">
        <v>995091</v>
      </c>
      <c r="B201">
        <v>14.208000180000001</v>
      </c>
      <c r="C201">
        <v>0.62269998000000004</v>
      </c>
      <c r="D201">
        <v>1329.33300781</v>
      </c>
      <c r="E201">
        <v>1.1028000099999999</v>
      </c>
      <c r="F201">
        <v>462.74600220000002</v>
      </c>
      <c r="G201">
        <v>2.1120998900000001</v>
      </c>
      <c r="H201">
        <v>9.9000003020963209E+37</v>
      </c>
      <c r="J201" s="2">
        <f>TREND(Calibration!$A$2:$A$4,Calibration!$B$2:$B$4,C201)</f>
        <v>398.65277432659514</v>
      </c>
      <c r="K201" s="2">
        <f>TREND(Calibration!$A$2:$A$4,Calibration!$C$2:$C$4,E201)</f>
        <v>426.41608118191624</v>
      </c>
      <c r="L201" s="2">
        <f>TREND(Calibration!$A$2:$A$4,Calibration!$D$2:$D$4,G201)</f>
        <v>829.6584042846755</v>
      </c>
    </row>
    <row r="202" spans="1:12" x14ac:dyDescent="0.25">
      <c r="A202">
        <v>1000091</v>
      </c>
      <c r="B202">
        <v>14.227000240000001</v>
      </c>
      <c r="C202">
        <v>0.61940002000000005</v>
      </c>
      <c r="D202">
        <v>9.9000003020963209E+37</v>
      </c>
      <c r="E202">
        <v>1.1022000300000001</v>
      </c>
      <c r="F202">
        <v>514.80401611000002</v>
      </c>
      <c r="G202">
        <v>2.1110000599999998</v>
      </c>
      <c r="H202">
        <v>9.9000003020963209E+37</v>
      </c>
      <c r="J202" s="2">
        <f>TREND(Calibration!$A$2:$A$4,Calibration!$B$2:$B$4,C202)</f>
        <v>396.62867513260022</v>
      </c>
      <c r="K202" s="2">
        <f>TREND(Calibration!$A$2:$A$4,Calibration!$C$2:$C$4,E202)</f>
        <v>426.17333795758066</v>
      </c>
      <c r="L202" s="2">
        <f>TREND(Calibration!$A$2:$A$4,Calibration!$D$2:$D$4,G202)</f>
        <v>829.20501151016242</v>
      </c>
    </row>
    <row r="203" spans="1:12" x14ac:dyDescent="0.25">
      <c r="A203">
        <v>1005091</v>
      </c>
      <c r="B203">
        <v>14.243000029999999</v>
      </c>
      <c r="C203">
        <v>0.62</v>
      </c>
      <c r="D203">
        <v>1332.5200195299999</v>
      </c>
      <c r="E203">
        <v>1.1010999699999999</v>
      </c>
      <c r="F203">
        <v>590.98400878999996</v>
      </c>
      <c r="G203">
        <v>2.1094000300000002</v>
      </c>
      <c r="H203">
        <v>9.9000003020963209E+37</v>
      </c>
      <c r="J203" s="2">
        <f>TREND(Calibration!$A$2:$A$4,Calibration!$B$2:$B$4,C203)</f>
        <v>396.99668536133419</v>
      </c>
      <c r="K203" s="2">
        <f>TREND(Calibration!$A$2:$A$4,Calibration!$C$2:$C$4,E203)</f>
        <v>425.72826960303098</v>
      </c>
      <c r="L203" s="2">
        <f>TREND(Calibration!$A$2:$A$4,Calibration!$D$2:$D$4,G203)</f>
        <v>828.54541680825037</v>
      </c>
    </row>
    <row r="204" spans="1:12" x14ac:dyDescent="0.25">
      <c r="A204">
        <v>1010091</v>
      </c>
      <c r="B204">
        <v>14.317999840000001</v>
      </c>
      <c r="C204">
        <v>0.62639999000000002</v>
      </c>
      <c r="D204">
        <v>9.9000003020963209E+37</v>
      </c>
      <c r="E204">
        <v>1.10380006</v>
      </c>
      <c r="F204">
        <v>763.38500977000001</v>
      </c>
      <c r="G204">
        <v>2.10829997</v>
      </c>
      <c r="H204">
        <v>9.9000003020963209E+37</v>
      </c>
      <c r="J204" s="2">
        <f>TREND(Calibration!$A$2:$A$4,Calibration!$B$2:$B$4,C204)</f>
        <v>400.92225251989845</v>
      </c>
      <c r="K204" s="2">
        <f>TREND(Calibration!$A$2:$A$4,Calibration!$C$2:$C$4,E204)</f>
        <v>426.82068693793622</v>
      </c>
      <c r="L204" s="2">
        <f>TREND(Calibration!$A$2:$A$4,Calibration!$D$2:$D$4,G204)</f>
        <v>828.09192921877661</v>
      </c>
    </row>
    <row r="205" spans="1:12" x14ac:dyDescent="0.25">
      <c r="A205">
        <v>1015091</v>
      </c>
      <c r="B205">
        <v>14.36699963</v>
      </c>
      <c r="C205">
        <v>0.62050002999999998</v>
      </c>
      <c r="D205">
        <v>9.9000003020963209E+37</v>
      </c>
      <c r="E205">
        <v>1.1022000300000001</v>
      </c>
      <c r="F205">
        <v>582.55798340000001</v>
      </c>
      <c r="G205">
        <v>2.1050999199999998</v>
      </c>
      <c r="H205">
        <v>9.9000003020963209E+37</v>
      </c>
      <c r="J205" s="2">
        <f>TREND(Calibration!$A$2:$A$4,Calibration!$B$2:$B$4,C205)</f>
        <v>397.30338917591774</v>
      </c>
      <c r="K205" s="2">
        <f>TREND(Calibration!$A$2:$A$4,Calibration!$C$2:$C$4,E205)</f>
        <v>426.17333795758066</v>
      </c>
      <c r="L205" s="2">
        <f>TREND(Calibration!$A$2:$A$4,Calibration!$D$2:$D$4,G205)</f>
        <v>826.77274393734172</v>
      </c>
    </row>
    <row r="206" spans="1:12" x14ac:dyDescent="0.25">
      <c r="A206">
        <v>1020091</v>
      </c>
      <c r="B206">
        <v>14.35700035</v>
      </c>
      <c r="C206">
        <v>0.62639999000000002</v>
      </c>
      <c r="D206">
        <v>9.9000003020963209E+37</v>
      </c>
      <c r="E206">
        <v>1.1006</v>
      </c>
      <c r="F206">
        <v>518.61499022999999</v>
      </c>
      <c r="G206">
        <v>2.1066999399999999</v>
      </c>
      <c r="H206">
        <v>9.9000003020963209E+37</v>
      </c>
      <c r="J206" s="2">
        <f>TREND(Calibration!$A$2:$A$4,Calibration!$B$2:$B$4,C206)</f>
        <v>400.92225251989845</v>
      </c>
      <c r="K206" s="2">
        <f>TREND(Calibration!$A$2:$A$4,Calibration!$C$2:$C$4,E206)</f>
        <v>425.52598897722498</v>
      </c>
      <c r="L206" s="2">
        <f>TREND(Calibration!$A$2:$A$4,Calibration!$D$2:$D$4,G206)</f>
        <v>827.43233451686433</v>
      </c>
    </row>
    <row r="207" spans="1:12" x14ac:dyDescent="0.25">
      <c r="A207">
        <v>1025091</v>
      </c>
      <c r="B207">
        <v>14.35700035</v>
      </c>
      <c r="C207">
        <v>0.62429999999999997</v>
      </c>
      <c r="D207">
        <v>9.9000003020963209E+37</v>
      </c>
      <c r="E207">
        <v>1.0989999800000001</v>
      </c>
      <c r="F207">
        <v>430.27700806000001</v>
      </c>
      <c r="G207">
        <v>2.1071999099999998</v>
      </c>
      <c r="H207">
        <v>9.9000003020963209E+37</v>
      </c>
      <c r="J207" s="2">
        <f>TREND(Calibration!$A$2:$A$4,Calibration!$B$2:$B$4,C207)</f>
        <v>399.63417991707979</v>
      </c>
      <c r="K207" s="2">
        <f>TREND(Calibration!$A$2:$A$4,Calibration!$C$2:$C$4,E207)</f>
        <v>424.87864404272466</v>
      </c>
      <c r="L207" s="2">
        <f>TREND(Calibration!$A$2:$A$4,Calibration!$D$2:$D$4,G207)</f>
        <v>827.63844162930286</v>
      </c>
    </row>
    <row r="208" spans="1:12" x14ac:dyDescent="0.25">
      <c r="A208">
        <v>1030091</v>
      </c>
      <c r="B208">
        <v>14.321000099999999</v>
      </c>
      <c r="C208">
        <v>0.62639999000000002</v>
      </c>
      <c r="D208">
        <v>9.9000003020963209E+37</v>
      </c>
      <c r="E208">
        <v>1.0989999800000001</v>
      </c>
      <c r="F208">
        <v>102.37799835</v>
      </c>
      <c r="G208">
        <v>2.1045000599999999</v>
      </c>
      <c r="H208">
        <v>9.9000003020963209E+37</v>
      </c>
      <c r="J208" s="2">
        <f>TREND(Calibration!$A$2:$A$4,Calibration!$B$2:$B$4,C208)</f>
        <v>400.92225251989845</v>
      </c>
      <c r="K208" s="2">
        <f>TREND(Calibration!$A$2:$A$4,Calibration!$C$2:$C$4,E208)</f>
        <v>424.87864404272466</v>
      </c>
      <c r="L208" s="2">
        <f>TREND(Calibration!$A$2:$A$4,Calibration!$D$2:$D$4,G208)</f>
        <v>826.52545827526728</v>
      </c>
    </row>
    <row r="209" spans="1:12" x14ac:dyDescent="0.25">
      <c r="A209">
        <v>1035092</v>
      </c>
      <c r="B209">
        <v>14.291999819999999</v>
      </c>
      <c r="C209">
        <v>0.62429999999999997</v>
      </c>
      <c r="D209">
        <v>9.9000003020963209E+37</v>
      </c>
      <c r="E209">
        <v>1.1032999800000001</v>
      </c>
      <c r="F209">
        <v>-9.9000003020963209E+37</v>
      </c>
      <c r="G209">
        <v>2.10829997</v>
      </c>
      <c r="H209">
        <v>9.9000003020963209E+37</v>
      </c>
      <c r="J209" s="2">
        <f>TREND(Calibration!$A$2:$A$4,Calibration!$B$2:$B$4,C209)</f>
        <v>399.63417991707979</v>
      </c>
      <c r="K209" s="2">
        <f>TREND(Calibration!$A$2:$A$4,Calibration!$C$2:$C$4,E209)</f>
        <v>426.61836180772229</v>
      </c>
      <c r="L209" s="2">
        <f>TREND(Calibration!$A$2:$A$4,Calibration!$D$2:$D$4,G209)</f>
        <v>828.09192921877661</v>
      </c>
    </row>
    <row r="210" spans="1:12" x14ac:dyDescent="0.25">
      <c r="A210">
        <v>1040088</v>
      </c>
      <c r="B210">
        <v>14.324000359999999</v>
      </c>
      <c r="C210">
        <v>0.62910001999999998</v>
      </c>
      <c r="D210">
        <v>1307.4659423799999</v>
      </c>
      <c r="E210">
        <v>1.09679997</v>
      </c>
      <c r="F210">
        <v>147.31500244</v>
      </c>
      <c r="G210">
        <v>2.10829997</v>
      </c>
      <c r="H210">
        <v>9.9000003020963209E+37</v>
      </c>
      <c r="J210" s="2">
        <f>TREND(Calibration!$A$2:$A$4,Calibration!$B$2:$B$4,C210)</f>
        <v>402.57837215370074</v>
      </c>
      <c r="K210" s="2">
        <f>TREND(Calibration!$A$2:$A$4,Calibration!$C$2:$C$4,E210)</f>
        <v>423.98855183803329</v>
      </c>
      <c r="L210" s="2">
        <f>TREND(Calibration!$A$2:$A$4,Calibration!$D$2:$D$4,G210)</f>
        <v>828.09192921877661</v>
      </c>
    </row>
    <row r="211" spans="1:12" x14ac:dyDescent="0.25">
      <c r="A211">
        <v>1045087</v>
      </c>
      <c r="B211">
        <v>14.38899994</v>
      </c>
      <c r="C211">
        <v>0.62319999999999998</v>
      </c>
      <c r="D211">
        <v>9.9000003020963209E+37</v>
      </c>
      <c r="E211">
        <v>1.0979000299999999</v>
      </c>
      <c r="F211">
        <v>129.88699341</v>
      </c>
      <c r="G211">
        <v>2.0969998799999998</v>
      </c>
      <c r="H211">
        <v>9.9000003020963209E+37</v>
      </c>
      <c r="J211" s="2">
        <f>TREND(Calibration!$A$2:$A$4,Calibration!$B$2:$B$4,C211)</f>
        <v>398.95947200747042</v>
      </c>
      <c r="K211" s="2">
        <f>TREND(Calibration!$A$2:$A$4,Calibration!$C$2:$C$4,E211)</f>
        <v>424.43362019258291</v>
      </c>
      <c r="L211" s="2">
        <f>TREND(Calibration!$A$2:$A$4,Calibration!$D$2:$D$4,G211)</f>
        <v>823.43359187814474</v>
      </c>
    </row>
    <row r="212" spans="1:12" x14ac:dyDescent="0.25">
      <c r="A212">
        <v>1050088</v>
      </c>
      <c r="B212">
        <v>14.42500019</v>
      </c>
      <c r="C212">
        <v>0.62099998999999995</v>
      </c>
      <c r="D212">
        <v>9.9000003020963209E+37</v>
      </c>
      <c r="E212">
        <v>1.0984</v>
      </c>
      <c r="F212">
        <v>-130.81500244</v>
      </c>
      <c r="G212">
        <v>2.1008000400000002</v>
      </c>
      <c r="H212">
        <v>9.9000003020963209E+37</v>
      </c>
      <c r="J212" s="2">
        <f>TREND(Calibration!$A$2:$A$4,Calibration!$B$2:$B$4,C212)</f>
        <v>397.61005005454348</v>
      </c>
      <c r="K212" s="2">
        <f>TREND(Calibration!$A$2:$A$4,Calibration!$C$2:$C$4,E212)</f>
        <v>424.63590081838896</v>
      </c>
      <c r="L212" s="2">
        <f>TREND(Calibration!$A$2:$A$4,Calibration!$D$2:$D$4,G212)</f>
        <v>825.00016588139397</v>
      </c>
    </row>
    <row r="213" spans="1:12" x14ac:dyDescent="0.25">
      <c r="A213">
        <v>1055088</v>
      </c>
      <c r="B213">
        <v>14.489999770000001</v>
      </c>
      <c r="C213">
        <v>0.61400001999999998</v>
      </c>
      <c r="D213">
        <v>9.9000003020963209E+37</v>
      </c>
      <c r="E213">
        <v>1.0984</v>
      </c>
      <c r="F213">
        <v>-9.9000003020963209E+37</v>
      </c>
      <c r="G213">
        <v>2.0980999499999999</v>
      </c>
      <c r="H213">
        <v>9.9000003020963209E+37</v>
      </c>
      <c r="J213" s="2">
        <f>TREND(Calibration!$A$2:$A$4,Calibration!$B$2:$B$4,C213)</f>
        <v>393.31647266724519</v>
      </c>
      <c r="K213" s="2">
        <f>TREND(Calibration!$A$2:$A$4,Calibration!$C$2:$C$4,E213)</f>
        <v>424.63590081838896</v>
      </c>
      <c r="L213" s="2">
        <f>TREND(Calibration!$A$2:$A$4,Calibration!$D$2:$D$4,G213)</f>
        <v>823.88708359000805</v>
      </c>
    </row>
    <row r="214" spans="1:12" x14ac:dyDescent="0.25">
      <c r="A214">
        <v>1060087</v>
      </c>
      <c r="B214">
        <v>14.538999560000001</v>
      </c>
      <c r="C214">
        <v>0.62050002999999998</v>
      </c>
      <c r="D214">
        <v>9.9000003020963209E+37</v>
      </c>
      <c r="E214">
        <v>1.10440004</v>
      </c>
      <c r="F214">
        <v>-9.9000003020963209E+37</v>
      </c>
      <c r="G214">
        <v>2.0980999499999999</v>
      </c>
      <c r="H214">
        <v>9.9000003020963209E+37</v>
      </c>
      <c r="J214" s="2">
        <f>TREND(Calibration!$A$2:$A$4,Calibration!$B$2:$B$4,C214)</f>
        <v>397.30338917591774</v>
      </c>
      <c r="K214" s="2">
        <f>TREND(Calibration!$A$2:$A$4,Calibration!$C$2:$C$4,E214)</f>
        <v>427.06343016227191</v>
      </c>
      <c r="L214" s="2">
        <f>TREND(Calibration!$A$2:$A$4,Calibration!$D$2:$D$4,G214)</f>
        <v>823.88708359000805</v>
      </c>
    </row>
    <row r="215" spans="1:12" x14ac:dyDescent="0.25">
      <c r="A215">
        <v>1065088</v>
      </c>
      <c r="B215">
        <v>14.571000099999999</v>
      </c>
      <c r="C215">
        <v>0.61729997000000003</v>
      </c>
      <c r="D215">
        <v>655.35302734000004</v>
      </c>
      <c r="E215">
        <v>1.0951999400000001</v>
      </c>
      <c r="F215">
        <v>-154.11999512</v>
      </c>
      <c r="G215">
        <v>2.0985999099999999</v>
      </c>
      <c r="H215">
        <v>9.9000003020963209E+37</v>
      </c>
      <c r="J215" s="2">
        <f>TREND(Calibration!$A$2:$A$4,Calibration!$B$2:$B$4,C215)</f>
        <v>395.3405657275319</v>
      </c>
      <c r="K215" s="2">
        <f>TREND(Calibration!$A$2:$A$4,Calibration!$C$2:$C$4,E215)</f>
        <v>423.34120285767773</v>
      </c>
      <c r="L215" s="2">
        <f>TREND(Calibration!$A$2:$A$4,Calibration!$D$2:$D$4,G215)</f>
        <v>824.09318658005691</v>
      </c>
    </row>
    <row r="216" spans="1:12" x14ac:dyDescent="0.25">
      <c r="A216">
        <v>1070089</v>
      </c>
      <c r="B216">
        <v>14.55799961</v>
      </c>
      <c r="C216">
        <v>0.62209999999999999</v>
      </c>
      <c r="D216">
        <v>784.15100098000005</v>
      </c>
      <c r="E216">
        <v>1.09739995</v>
      </c>
      <c r="F216">
        <v>651.19702147999999</v>
      </c>
      <c r="G216">
        <v>2.1050999199999998</v>
      </c>
      <c r="H216">
        <v>9.9000003020963209E+37</v>
      </c>
      <c r="J216" s="2">
        <f>TREND(Calibration!$A$2:$A$4,Calibration!$B$2:$B$4,C216)</f>
        <v>398.28476409786111</v>
      </c>
      <c r="K216" s="2">
        <f>TREND(Calibration!$A$2:$A$4,Calibration!$C$2:$C$4,E216)</f>
        <v>424.23129506236899</v>
      </c>
      <c r="L216" s="2">
        <f>TREND(Calibration!$A$2:$A$4,Calibration!$D$2:$D$4,G216)</f>
        <v>826.77274393734172</v>
      </c>
    </row>
    <row r="217" spans="1:12" x14ac:dyDescent="0.25">
      <c r="A217">
        <v>1075087</v>
      </c>
      <c r="B217">
        <v>14.541999819999999</v>
      </c>
      <c r="C217">
        <v>0.62809998</v>
      </c>
      <c r="D217">
        <v>1199.8110351600001</v>
      </c>
      <c r="E217">
        <v>1.09249997</v>
      </c>
      <c r="F217">
        <v>1328.8280029299999</v>
      </c>
      <c r="G217">
        <v>2.0996999700000001</v>
      </c>
      <c r="H217">
        <v>9.9000003020963209E+37</v>
      </c>
      <c r="J217" s="2">
        <f>TREND(Calibration!$A$2:$A$4,Calibration!$B$2:$B$4,C217)</f>
        <v>401.96497679195005</v>
      </c>
      <c r="K217" s="2">
        <f>TREND(Calibration!$A$2:$A$4,Calibration!$C$2:$C$4,E217)</f>
        <v>422.24883407303565</v>
      </c>
      <c r="L217" s="2">
        <f>TREND(Calibration!$A$2:$A$4,Calibration!$D$2:$D$4,G217)</f>
        <v>824.54667416953066</v>
      </c>
    </row>
    <row r="218" spans="1:12" x14ac:dyDescent="0.25">
      <c r="A218">
        <v>1080087</v>
      </c>
      <c r="B218">
        <v>14.440999980000001</v>
      </c>
      <c r="C218">
        <v>0.62480002999999995</v>
      </c>
      <c r="D218">
        <v>943.21301270000004</v>
      </c>
      <c r="E218">
        <v>1.09140003</v>
      </c>
      <c r="F218">
        <v>9.9000003020963209E+37</v>
      </c>
      <c r="G218">
        <v>2.0980999499999999</v>
      </c>
      <c r="H218">
        <v>9.9000003020963209E+37</v>
      </c>
      <c r="J218" s="2">
        <f>TREND(Calibration!$A$2:$A$4,Calibration!$B$2:$B$4,C218)</f>
        <v>399.94088373166335</v>
      </c>
      <c r="K218" s="2">
        <f>TREND(Calibration!$A$2:$A$4,Calibration!$C$2:$C$4,E218)</f>
        <v>421.80381426874919</v>
      </c>
      <c r="L218" s="2">
        <f>TREND(Calibration!$A$2:$A$4,Calibration!$D$2:$D$4,G218)</f>
        <v>823.88708359000805</v>
      </c>
    </row>
    <row r="219" spans="1:12" x14ac:dyDescent="0.25">
      <c r="A219">
        <v>1085087</v>
      </c>
      <c r="B219">
        <v>14.446999549999999</v>
      </c>
      <c r="C219">
        <v>0.62540001000000001</v>
      </c>
      <c r="D219">
        <v>637.48199463000003</v>
      </c>
      <c r="E219">
        <v>1.0946999799999999</v>
      </c>
      <c r="F219">
        <v>9.9000003020963209E+37</v>
      </c>
      <c r="G219">
        <v>2.1008000400000002</v>
      </c>
      <c r="H219">
        <v>9.9000003020963209E+37</v>
      </c>
      <c r="J219" s="2">
        <f>TREND(Calibration!$A$2:$A$4,Calibration!$B$2:$B$4,C219)</f>
        <v>400.30889396039743</v>
      </c>
      <c r="K219" s="2">
        <f>TREND(Calibration!$A$2:$A$4,Calibration!$C$2:$C$4,E219)</f>
        <v>423.13892627772691</v>
      </c>
      <c r="L219" s="2">
        <f>TREND(Calibration!$A$2:$A$4,Calibration!$D$2:$D$4,G219)</f>
        <v>825.00016588139397</v>
      </c>
    </row>
    <row r="220" spans="1:12" x14ac:dyDescent="0.25">
      <c r="A220">
        <v>1090087</v>
      </c>
      <c r="B220">
        <v>14.42099953</v>
      </c>
      <c r="C220">
        <v>0.62429999999999997</v>
      </c>
      <c r="D220">
        <v>793.28399658000001</v>
      </c>
      <c r="E220">
        <v>1.0930000499999999</v>
      </c>
      <c r="F220">
        <v>9.9000003020963209E+37</v>
      </c>
      <c r="G220">
        <v>2.1008000400000002</v>
      </c>
      <c r="H220">
        <v>9.9000003020963209E+37</v>
      </c>
      <c r="J220" s="2">
        <f>TREND(Calibration!$A$2:$A$4,Calibration!$B$2:$B$4,C220)</f>
        <v>399.63417991707979</v>
      </c>
      <c r="K220" s="2">
        <f>TREND(Calibration!$A$2:$A$4,Calibration!$C$2:$C$4,E220)</f>
        <v>422.45115920324957</v>
      </c>
      <c r="L220" s="2">
        <f>TREND(Calibration!$A$2:$A$4,Calibration!$D$2:$D$4,G220)</f>
        <v>825.00016588139397</v>
      </c>
    </row>
    <row r="221" spans="1:12" x14ac:dyDescent="0.25">
      <c r="A221">
        <v>1095088</v>
      </c>
      <c r="B221">
        <v>14.41800022</v>
      </c>
      <c r="C221">
        <v>0.61830001999999995</v>
      </c>
      <c r="D221">
        <v>9.9000003020963209E+37</v>
      </c>
      <c r="E221">
        <v>1.0936000299999999</v>
      </c>
      <c r="F221">
        <v>654.64898682</v>
      </c>
      <c r="G221">
        <v>2.0905001200000002</v>
      </c>
      <c r="H221">
        <v>9.9000003020963209E+37</v>
      </c>
      <c r="J221" s="2">
        <f>TREND(Calibration!$A$2:$A$4,Calibration!$B$2:$B$4,C221)</f>
        <v>395.9539672229908</v>
      </c>
      <c r="K221" s="2">
        <f>TREND(Calibration!$A$2:$A$4,Calibration!$C$2:$C$4,E221)</f>
        <v>422.69390242758521</v>
      </c>
      <c r="L221" s="2">
        <f>TREND(Calibration!$A$2:$A$4,Calibration!$D$2:$D$4,G221)</f>
        <v>820.75413758059983</v>
      </c>
    </row>
    <row r="222" spans="1:12" x14ac:dyDescent="0.25">
      <c r="A222">
        <v>1100087</v>
      </c>
      <c r="B222">
        <v>14.48799992</v>
      </c>
      <c r="C222">
        <v>0.61619997000000004</v>
      </c>
      <c r="D222">
        <v>925.27001953000001</v>
      </c>
      <c r="E222">
        <v>1.08710003</v>
      </c>
      <c r="F222">
        <v>480.54699706999997</v>
      </c>
      <c r="G222">
        <v>2.0850999400000001</v>
      </c>
      <c r="H222">
        <v>9.9000003020963209E+37</v>
      </c>
      <c r="J222" s="2">
        <f>TREND(Calibration!$A$2:$A$4,Calibration!$B$2:$B$4,C222)</f>
        <v>394.66585781792259</v>
      </c>
      <c r="K222" s="2">
        <f>TREND(Calibration!$A$2:$A$4,Calibration!$C$2:$C$4,E222)</f>
        <v>420.06409650375156</v>
      </c>
      <c r="L222" s="2">
        <f>TREND(Calibration!$A$2:$A$4,Calibration!$D$2:$D$4,G222)</f>
        <v>818.5279729978281</v>
      </c>
    </row>
    <row r="223" spans="1:12" x14ac:dyDescent="0.25">
      <c r="A223">
        <v>1105088</v>
      </c>
      <c r="B223">
        <v>14.52900028</v>
      </c>
      <c r="C223">
        <v>0.61460000000000004</v>
      </c>
      <c r="D223">
        <v>475.92800903</v>
      </c>
      <c r="E223">
        <v>1.0902999600000001</v>
      </c>
      <c r="F223">
        <v>402.82699585</v>
      </c>
      <c r="G223">
        <v>2.0855999000000001</v>
      </c>
      <c r="H223">
        <v>9.9000003020963209E+37</v>
      </c>
      <c r="J223" s="2">
        <f>TREND(Calibration!$A$2:$A$4,Calibration!$B$2:$B$4,C223)</f>
        <v>393.68448289597922</v>
      </c>
      <c r="K223" s="2">
        <f>TREND(Calibration!$A$2:$A$4,Calibration!$C$2:$C$4,E223)</f>
        <v>421.3587418683444</v>
      </c>
      <c r="L223" s="2">
        <f>TREND(Calibration!$A$2:$A$4,Calibration!$D$2:$D$4,G223)</f>
        <v>818.73407598787708</v>
      </c>
    </row>
    <row r="224" spans="1:12" x14ac:dyDescent="0.25">
      <c r="A224">
        <v>1110087</v>
      </c>
      <c r="B224">
        <v>14.55200005</v>
      </c>
      <c r="C224">
        <v>0.61240000000000006</v>
      </c>
      <c r="D224">
        <v>1108.4079589800001</v>
      </c>
      <c r="E224">
        <v>1.08759999</v>
      </c>
      <c r="F224">
        <v>5.9530000699999999</v>
      </c>
      <c r="G224">
        <v>2.08730006</v>
      </c>
      <c r="H224">
        <v>9.9000003020963209E+37</v>
      </c>
      <c r="J224" s="2">
        <f>TREND(Calibration!$A$2:$A$4,Calibration!$B$2:$B$4,C224)</f>
        <v>392.33506707676054</v>
      </c>
      <c r="K224" s="2">
        <f>TREND(Calibration!$A$2:$A$4,Calibration!$C$2:$C$4,E224)</f>
        <v>420.26637308370226</v>
      </c>
      <c r="L224" s="2">
        <f>TREND(Calibration!$A$2:$A$4,Calibration!$D$2:$D$4,G224)</f>
        <v>819.43494817677538</v>
      </c>
    </row>
    <row r="225" spans="1:12" x14ac:dyDescent="0.25">
      <c r="A225">
        <v>1115087</v>
      </c>
      <c r="B225">
        <v>14.52000046</v>
      </c>
      <c r="C225">
        <v>0.60970002000000001</v>
      </c>
      <c r="D225">
        <v>995.24401854999996</v>
      </c>
      <c r="E225">
        <v>1.0844000600000001</v>
      </c>
      <c r="F225">
        <v>-99.787002560000005</v>
      </c>
      <c r="G225">
        <v>2.0905001200000002</v>
      </c>
      <c r="H225">
        <v>9.9000003020963209E+37</v>
      </c>
      <c r="J225" s="2">
        <f>TREND(Calibration!$A$2:$A$4,Calibration!$B$2:$B$4,C225)</f>
        <v>390.67897811149959</v>
      </c>
      <c r="K225" s="2">
        <f>TREND(Calibration!$A$2:$A$4,Calibration!$C$2:$C$4,E225)</f>
        <v>418.97172771910954</v>
      </c>
      <c r="L225" s="2">
        <f>TREND(Calibration!$A$2:$A$4,Calibration!$D$2:$D$4,G225)</f>
        <v>820.75413758059983</v>
      </c>
    </row>
    <row r="226" spans="1:12" x14ac:dyDescent="0.25">
      <c r="A226">
        <v>1120087</v>
      </c>
      <c r="B226">
        <v>14.52900028</v>
      </c>
      <c r="C226">
        <v>0.62050002999999998</v>
      </c>
      <c r="D226">
        <v>424.28799437999999</v>
      </c>
      <c r="E226">
        <v>1.08220005</v>
      </c>
      <c r="F226">
        <v>701.02301024999997</v>
      </c>
      <c r="G226">
        <v>2.0931999700000001</v>
      </c>
      <c r="H226">
        <v>9.9000003020963209E+37</v>
      </c>
      <c r="J226" s="2">
        <f>TREND(Calibration!$A$2:$A$4,Calibration!$B$2:$B$4,C226)</f>
        <v>397.30338917591774</v>
      </c>
      <c r="K226" s="2">
        <f>TREND(Calibration!$A$2:$A$4,Calibration!$C$2:$C$4,E226)</f>
        <v>418.08163551441822</v>
      </c>
      <c r="L226" s="2">
        <f>TREND(Calibration!$A$2:$A$4,Calibration!$D$2:$D$4,G226)</f>
        <v>821.86712093463552</v>
      </c>
    </row>
    <row r="227" spans="1:12" x14ac:dyDescent="0.25">
      <c r="A227">
        <v>1125088</v>
      </c>
      <c r="B227">
        <v>14.45699978</v>
      </c>
      <c r="C227">
        <v>0.61890000000000001</v>
      </c>
      <c r="D227">
        <v>916.22698975000003</v>
      </c>
      <c r="E227">
        <v>1.0801000599999999</v>
      </c>
      <c r="F227">
        <v>993.34802246000004</v>
      </c>
      <c r="G227">
        <v>2.0894000500000001</v>
      </c>
      <c r="H227">
        <v>9.9000003020963209E+37</v>
      </c>
      <c r="J227" s="2">
        <f>TREND(Calibration!$A$2:$A$4,Calibration!$B$2:$B$4,C227)</f>
        <v>396.32197745172482</v>
      </c>
      <c r="K227" s="2">
        <f>TREND(Calibration!$A$2:$A$4,Calibration!$C$2:$C$4,E227)</f>
        <v>417.23200995411179</v>
      </c>
      <c r="L227" s="2">
        <f>TREND(Calibration!$A$2:$A$4,Calibration!$D$2:$D$4,G227)</f>
        <v>820.30064586873652</v>
      </c>
    </row>
    <row r="228" spans="1:12" x14ac:dyDescent="0.25">
      <c r="A228">
        <v>1130087</v>
      </c>
      <c r="B228">
        <v>14.376000400000001</v>
      </c>
      <c r="C228">
        <v>0.62209999999999999</v>
      </c>
      <c r="D228">
        <v>1126.4210205100001</v>
      </c>
      <c r="E228">
        <v>1.0794999599999999</v>
      </c>
      <c r="F228">
        <v>1033.1159668</v>
      </c>
      <c r="G228">
        <v>2.0878000299999999</v>
      </c>
      <c r="H228">
        <v>9.9000003020963209E+37</v>
      </c>
      <c r="J228" s="2">
        <f>TREND(Calibration!$A$2:$A$4,Calibration!$B$2:$B$4,C228)</f>
        <v>398.28476409786111</v>
      </c>
      <c r="K228" s="2">
        <f>TREND(Calibration!$A$2:$A$4,Calibration!$C$2:$C$4,E228)</f>
        <v>416.98921817951293</v>
      </c>
      <c r="L228" s="2">
        <f>TREND(Calibration!$A$2:$A$4,Calibration!$D$2:$D$4,G228)</f>
        <v>819.64105528921391</v>
      </c>
    </row>
    <row r="229" spans="1:12" x14ac:dyDescent="0.25">
      <c r="A229">
        <v>1135088</v>
      </c>
      <c r="B229">
        <v>14.352000240000001</v>
      </c>
      <c r="C229">
        <v>0.62540001000000001</v>
      </c>
      <c r="D229">
        <v>868.81597899999997</v>
      </c>
      <c r="E229">
        <v>1.0773999700000001</v>
      </c>
      <c r="F229">
        <v>9.9000003020963209E+37</v>
      </c>
      <c r="G229">
        <v>2.0861999999999998</v>
      </c>
      <c r="H229">
        <v>9.9000003020963209E+37</v>
      </c>
      <c r="J229" s="2">
        <f>TREND(Calibration!$A$2:$A$4,Calibration!$B$2:$B$4,C229)</f>
        <v>400.30889396039743</v>
      </c>
      <c r="K229" s="2">
        <f>TREND(Calibration!$A$2:$A$4,Calibration!$C$2:$C$4,E229)</f>
        <v>416.13959261920661</v>
      </c>
      <c r="L229" s="2">
        <f>TREND(Calibration!$A$2:$A$4,Calibration!$D$2:$D$4,G229)</f>
        <v>818.98146058730163</v>
      </c>
    </row>
    <row r="230" spans="1:12" x14ac:dyDescent="0.25">
      <c r="A230">
        <v>1140087</v>
      </c>
      <c r="B230">
        <v>14.31999969</v>
      </c>
      <c r="C230">
        <v>0.62370002000000002</v>
      </c>
      <c r="D230">
        <v>9.9000003020963209E+37</v>
      </c>
      <c r="E230">
        <v>1.07679999</v>
      </c>
      <c r="F230">
        <v>1133.5229492200001</v>
      </c>
      <c r="G230">
        <v>2.0866999599999998</v>
      </c>
      <c r="H230">
        <v>9.9000003020963209E+37</v>
      </c>
      <c r="J230" s="2">
        <f>TREND(Calibration!$A$2:$A$4,Calibration!$B$2:$B$4,C230)</f>
        <v>399.26616968834577</v>
      </c>
      <c r="K230" s="2">
        <f>TREND(Calibration!$A$2:$A$4,Calibration!$C$2:$C$4,E230)</f>
        <v>415.89684939487097</v>
      </c>
      <c r="L230" s="2">
        <f>TREND(Calibration!$A$2:$A$4,Calibration!$D$2:$D$4,G230)</f>
        <v>819.1875635773506</v>
      </c>
    </row>
    <row r="231" spans="1:12" x14ac:dyDescent="0.25">
      <c r="A231">
        <v>1145088</v>
      </c>
      <c r="B231">
        <v>14.368000029999999</v>
      </c>
      <c r="C231">
        <v>0.62749999999999995</v>
      </c>
      <c r="D231">
        <v>9.9000003020963209E+37</v>
      </c>
      <c r="E231">
        <v>1.0773999700000001</v>
      </c>
      <c r="F231">
        <v>874.18103026999995</v>
      </c>
      <c r="G231">
        <v>2.08349991</v>
      </c>
      <c r="H231">
        <v>9.9000003020963209E+37</v>
      </c>
      <c r="J231" s="2">
        <f>TREND(Calibration!$A$2:$A$4,Calibration!$B$2:$B$4,C231)</f>
        <v>401.59696656321603</v>
      </c>
      <c r="K231" s="2">
        <f>TREND(Calibration!$A$2:$A$4,Calibration!$C$2:$C$4,E231)</f>
        <v>416.13959261920661</v>
      </c>
      <c r="L231" s="2">
        <f>TREND(Calibration!$A$2:$A$4,Calibration!$D$2:$D$4,G231)</f>
        <v>817.86837829591582</v>
      </c>
    </row>
    <row r="232" spans="1:12" x14ac:dyDescent="0.25">
      <c r="A232">
        <v>1150088</v>
      </c>
      <c r="B232">
        <v>14.413999560000001</v>
      </c>
      <c r="C232">
        <v>0.62269998000000004</v>
      </c>
      <c r="D232">
        <v>9.9000003020963209E+37</v>
      </c>
      <c r="E232">
        <v>1.0763000199999999</v>
      </c>
      <c r="F232">
        <v>193.16799927</v>
      </c>
      <c r="G232">
        <v>2.0818998799999999</v>
      </c>
      <c r="H232">
        <v>9.9000003020963209E+37</v>
      </c>
      <c r="J232" s="2">
        <f>TREND(Calibration!$A$2:$A$4,Calibration!$B$2:$B$4,C232)</f>
        <v>398.65277432659514</v>
      </c>
      <c r="K232" s="2">
        <f>TREND(Calibration!$A$2:$A$4,Calibration!$C$2:$C$4,E232)</f>
        <v>415.69456876906486</v>
      </c>
      <c r="L232" s="2">
        <f>TREND(Calibration!$A$2:$A$4,Calibration!$D$2:$D$4,G232)</f>
        <v>817.20878359400365</v>
      </c>
    </row>
    <row r="233" spans="1:12" x14ac:dyDescent="0.25">
      <c r="A233">
        <v>1155088</v>
      </c>
      <c r="B233">
        <v>14.494999890000001</v>
      </c>
      <c r="C233">
        <v>0.62370002000000002</v>
      </c>
      <c r="D233">
        <v>9.9000003020963209E+37</v>
      </c>
      <c r="E233">
        <v>1.0794999599999999</v>
      </c>
      <c r="F233">
        <v>418.15399170000001</v>
      </c>
      <c r="G233">
        <v>2.0829000500000001</v>
      </c>
      <c r="H233">
        <v>9.9000003020963209E+37</v>
      </c>
      <c r="J233" s="2">
        <f>TREND(Calibration!$A$2:$A$4,Calibration!$B$2:$B$4,C233)</f>
        <v>399.26616968834577</v>
      </c>
      <c r="K233" s="2">
        <f>TREND(Calibration!$A$2:$A$4,Calibration!$C$2:$C$4,E233)</f>
        <v>416.98921817951293</v>
      </c>
      <c r="L233" s="2">
        <f>TREND(Calibration!$A$2:$A$4,Calibration!$D$2:$D$4,G233)</f>
        <v>817.62109263384139</v>
      </c>
    </row>
    <row r="234" spans="1:12" x14ac:dyDescent="0.25">
      <c r="A234">
        <v>1160087</v>
      </c>
      <c r="B234">
        <v>14.5170002</v>
      </c>
      <c r="C234">
        <v>0.62209999999999999</v>
      </c>
      <c r="D234">
        <v>959.23498534999999</v>
      </c>
      <c r="E234">
        <v>1.0816999700000001</v>
      </c>
      <c r="F234">
        <v>377.16900635000002</v>
      </c>
      <c r="G234">
        <v>2.0850999400000001</v>
      </c>
      <c r="H234">
        <v>9.9000003020963209E+37</v>
      </c>
      <c r="J234" s="2">
        <f>TREND(Calibration!$A$2:$A$4,Calibration!$B$2:$B$4,C234)</f>
        <v>398.28476409786111</v>
      </c>
      <c r="K234" s="2">
        <f>TREND(Calibration!$A$2:$A$4,Calibration!$C$2:$C$4,E234)</f>
        <v>417.8793103842043</v>
      </c>
      <c r="L234" s="2">
        <f>TREND(Calibration!$A$2:$A$4,Calibration!$D$2:$D$4,G234)</f>
        <v>818.5279729978281</v>
      </c>
    </row>
    <row r="235" spans="1:12" x14ac:dyDescent="0.25">
      <c r="A235">
        <v>1165087</v>
      </c>
      <c r="B235">
        <v>14.527000429999999</v>
      </c>
      <c r="C235">
        <v>0.62050002999999998</v>
      </c>
      <c r="D235">
        <v>674.84497069999998</v>
      </c>
      <c r="E235">
        <v>1.0806000200000001</v>
      </c>
      <c r="F235">
        <v>434.75500488</v>
      </c>
      <c r="G235">
        <v>2.08730006</v>
      </c>
      <c r="H235">
        <v>9.9000003020963209E+37</v>
      </c>
      <c r="J235" s="2">
        <f>TREND(Calibration!$A$2:$A$4,Calibration!$B$2:$B$4,C235)</f>
        <v>397.30338917591774</v>
      </c>
      <c r="K235" s="2">
        <f>TREND(Calibration!$A$2:$A$4,Calibration!$C$2:$C$4,E235)</f>
        <v>417.43428653406261</v>
      </c>
      <c r="L235" s="2">
        <f>TREND(Calibration!$A$2:$A$4,Calibration!$D$2:$D$4,G235)</f>
        <v>819.43494817677538</v>
      </c>
    </row>
    <row r="236" spans="1:12" x14ac:dyDescent="0.25">
      <c r="A236">
        <v>1170100</v>
      </c>
      <c r="B236">
        <v>14.524000170000001</v>
      </c>
      <c r="C236">
        <v>0.61559998999999999</v>
      </c>
      <c r="D236">
        <v>999.16900635000002</v>
      </c>
      <c r="E236">
        <v>1.0794999599999999</v>
      </c>
      <c r="F236">
        <v>563.03601074000005</v>
      </c>
      <c r="G236">
        <v>2.0829000500000001</v>
      </c>
      <c r="H236">
        <v>9.9000003020963209E+37</v>
      </c>
      <c r="J236" s="2">
        <f>TREND(Calibration!$A$2:$A$4,Calibration!$B$2:$B$4,C236)</f>
        <v>394.29784758918851</v>
      </c>
      <c r="K236" s="2">
        <f>TREND(Calibration!$A$2:$A$4,Calibration!$C$2:$C$4,E236)</f>
        <v>416.98921817951293</v>
      </c>
      <c r="L236" s="2">
        <f>TREND(Calibration!$A$2:$A$4,Calibration!$D$2:$D$4,G236)</f>
        <v>817.62109263384139</v>
      </c>
    </row>
    <row r="237" spans="1:12" x14ac:dyDescent="0.25">
      <c r="A237">
        <v>1175088</v>
      </c>
      <c r="B237">
        <v>14.54699993</v>
      </c>
      <c r="C237">
        <v>0.61350000000000005</v>
      </c>
      <c r="D237">
        <v>962.62799071999996</v>
      </c>
      <c r="E237">
        <v>1.0816999700000001</v>
      </c>
      <c r="F237">
        <v>430.94299316000001</v>
      </c>
      <c r="G237">
        <v>2.0775001</v>
      </c>
      <c r="H237">
        <v>9.9000003020963209E+37</v>
      </c>
      <c r="J237" s="2">
        <f>TREND(Calibration!$A$2:$A$4,Calibration!$B$2:$B$4,C237)</f>
        <v>393.00977498636991</v>
      </c>
      <c r="K237" s="2">
        <f>TREND(Calibration!$A$2:$A$4,Calibration!$C$2:$C$4,E237)</f>
        <v>417.8793103842043</v>
      </c>
      <c r="L237" s="2">
        <f>TREND(Calibration!$A$2:$A$4,Calibration!$D$2:$D$4,G237)</f>
        <v>815.39502286603022</v>
      </c>
    </row>
    <row r="238" spans="1:12" x14ac:dyDescent="0.25">
      <c r="A238">
        <v>1180087</v>
      </c>
      <c r="B238">
        <v>14.56299973</v>
      </c>
      <c r="C238">
        <v>0.61290001999999999</v>
      </c>
      <c r="D238">
        <v>729.23101807</v>
      </c>
      <c r="E238">
        <v>1.0794999599999999</v>
      </c>
      <c r="F238">
        <v>545.34600829999999</v>
      </c>
      <c r="G238">
        <v>2.0796999899999999</v>
      </c>
      <c r="H238">
        <v>9.9000003020963209E+37</v>
      </c>
      <c r="J238" s="2">
        <f>TREND(Calibration!$A$2:$A$4,Calibration!$B$2:$B$4,C238)</f>
        <v>392.64176475763583</v>
      </c>
      <c r="K238" s="2">
        <f>TREND(Calibration!$A$2:$A$4,Calibration!$C$2:$C$4,E238)</f>
        <v>416.98921817951293</v>
      </c>
      <c r="L238" s="2">
        <f>TREND(Calibration!$A$2:$A$4,Calibration!$D$2:$D$4,G238)</f>
        <v>816.30190323001693</v>
      </c>
    </row>
    <row r="239" spans="1:12" x14ac:dyDescent="0.25">
      <c r="A239">
        <v>1185088</v>
      </c>
      <c r="B239">
        <v>14.6079998</v>
      </c>
      <c r="C239">
        <v>0.61080003000000005</v>
      </c>
      <c r="D239">
        <v>1226.7590332</v>
      </c>
      <c r="E239">
        <v>1.079</v>
      </c>
      <c r="F239">
        <v>1019.16699219</v>
      </c>
      <c r="G239">
        <v>2.0780999699999998</v>
      </c>
      <c r="H239">
        <v>9.9000003020963209E+37</v>
      </c>
      <c r="J239" s="2">
        <f>TREND(Calibration!$A$2:$A$4,Calibration!$B$2:$B$4,C239)</f>
        <v>391.35369215481722</v>
      </c>
      <c r="K239" s="2">
        <f>TREND(Calibration!$A$2:$A$4,Calibration!$C$2:$C$4,E239)</f>
        <v>416.78694159956223</v>
      </c>
      <c r="L239" s="2">
        <f>TREND(Calibration!$A$2:$A$4,Calibration!$D$2:$D$4,G239)</f>
        <v>815.6423126504942</v>
      </c>
    </row>
    <row r="240" spans="1:12" x14ac:dyDescent="0.25">
      <c r="A240">
        <v>1190087</v>
      </c>
      <c r="B240">
        <v>14.63700008</v>
      </c>
      <c r="C240">
        <v>0.61080003000000005</v>
      </c>
      <c r="D240">
        <v>9.9000003020963209E+37</v>
      </c>
      <c r="E240">
        <v>1.0773999700000001</v>
      </c>
      <c r="F240">
        <v>447.74600220000002</v>
      </c>
      <c r="G240">
        <v>2.0759000799999998</v>
      </c>
      <c r="H240">
        <v>9.9000003020963209E+37</v>
      </c>
      <c r="J240" s="2">
        <f>TREND(Calibration!$A$2:$A$4,Calibration!$B$2:$B$4,C240)</f>
        <v>391.35369215481722</v>
      </c>
      <c r="K240" s="2">
        <f>TREND(Calibration!$A$2:$A$4,Calibration!$C$2:$C$4,E240)</f>
        <v>416.13959261920661</v>
      </c>
      <c r="L240" s="2">
        <f>TREND(Calibration!$A$2:$A$4,Calibration!$D$2:$D$4,G240)</f>
        <v>814.73543228650749</v>
      </c>
    </row>
    <row r="241" spans="1:12" x14ac:dyDescent="0.25">
      <c r="A241">
        <v>1195088</v>
      </c>
      <c r="B241">
        <v>14.68299961</v>
      </c>
      <c r="C241">
        <v>0.60589999000000005</v>
      </c>
      <c r="D241">
        <v>9.9000003020963209E+37</v>
      </c>
      <c r="E241">
        <v>1.0785000300000001</v>
      </c>
      <c r="F241">
        <v>-6.3130002000000003</v>
      </c>
      <c r="G241">
        <v>2.07319999</v>
      </c>
      <c r="H241">
        <v>9.9000003020963209E+37</v>
      </c>
      <c r="J241" s="2">
        <f>TREND(Calibration!$A$2:$A$4,Calibration!$B$2:$B$4,C241)</f>
        <v>388.34815056808799</v>
      </c>
      <c r="K241" s="2">
        <f>TREND(Calibration!$A$2:$A$4,Calibration!$C$2:$C$4,E241)</f>
        <v>416.58466097375623</v>
      </c>
      <c r="L241" s="2">
        <f>TREND(Calibration!$A$2:$A$4,Calibration!$D$2:$D$4,G241)</f>
        <v>813.62234999512168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M4" sqref="M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AVERAGE('11F'!$J2:$J32) + Calibration!$C$11</f>
        <v>401.02424387905182</v>
      </c>
      <c r="C3" s="2">
        <f>'11F'!K32</f>
        <v>711.52749783230831</v>
      </c>
      <c r="D3" s="2">
        <f>'11F'!L32</f>
        <v>881.51811894494267</v>
      </c>
      <c r="E3" s="3">
        <f>(C3-B3)/(7*35314.6667/1400)</f>
        <v>1.758494602772261</v>
      </c>
      <c r="G3" s="3">
        <f>AVERAGE('10F'!$J2:$J32) + Calibration!$C$11</f>
        <v>400.46429725543572</v>
      </c>
      <c r="H3" s="3">
        <f>'10F'!K32</f>
        <v>902.49187050116439</v>
      </c>
      <c r="I3" s="3">
        <f>'10F'!L32</f>
        <v>784.93047308749692</v>
      </c>
      <c r="J3" s="3">
        <f>(H3-G3)/(7*35314.6667/1400)</f>
        <v>2.8431675570407045</v>
      </c>
      <c r="L3" s="3">
        <f>AVERAGE('9F'!$J2:$J32) + Calibration!$C$11</f>
        <v>398.61032892556449</v>
      </c>
      <c r="M3" s="3">
        <f>'9F'!K32</f>
        <v>1412.2292120581812</v>
      </c>
      <c r="N3" s="3">
        <f>'9F'!L32</f>
        <v>751.74528221700348</v>
      </c>
      <c r="O3" s="3">
        <f>(M3-L3)/(7*35314.6667/1400)</f>
        <v>5.7404980867771664</v>
      </c>
      <c r="Q3" s="3">
        <f>AVERAGE('8F'!$J146:$J176) + Calibration!$C$11</f>
        <v>397.8228426984868</v>
      </c>
      <c r="R3" s="3">
        <f>'8F'!K176</f>
        <v>847.22547945627184</v>
      </c>
      <c r="S3" s="3">
        <f>'8F'!L176</f>
        <v>792.0210780009495</v>
      </c>
      <c r="T3" s="3">
        <f>(R3-Q3)/(7*35314.6667/1400)</f>
        <v>2.5451331061707854</v>
      </c>
    </row>
    <row r="4" spans="1:20" x14ac:dyDescent="0.25">
      <c r="A4" s="3">
        <f t="shared" ref="A4:A35" si="0">1/12+A3</f>
        <v>2.5833333333333335</v>
      </c>
      <c r="B4" s="3">
        <f>AVERAGE('11F'!$J3:$J33) + Calibration!$C$11</f>
        <v>401.43975374248384</v>
      </c>
      <c r="C4" s="2">
        <f>'11F'!K33</f>
        <v>716.98939435163697</v>
      </c>
      <c r="D4" s="2">
        <f>'11F'!L33</f>
        <v>881.31201183250414</v>
      </c>
      <c r="E4" s="3">
        <f t="shared" ref="E4:E67" si="1">(C4-B4)/(7*35314.6667/1400)</f>
        <v>1.7870741541454396</v>
      </c>
      <c r="G4" s="3">
        <f>AVERAGE('10F'!$J3:$J33) + Calibration!$C$11</f>
        <v>400.99852247021738</v>
      </c>
      <c r="H4" s="3">
        <f>'10F'!K33</f>
        <v>867.53566885294754</v>
      </c>
      <c r="I4" s="3">
        <f>'10F'!L33</f>
        <v>788.68193006414208</v>
      </c>
      <c r="J4" s="3">
        <f t="shared" ref="J4:J67" si="2">(H4-G4)/(7*35314.6667/1400)</f>
        <v>2.6421721623255761</v>
      </c>
      <c r="L4" s="3">
        <f>AVERAGE('9F'!$J3:$J33) + Calibration!$C$11</f>
        <v>398.72706645278964</v>
      </c>
      <c r="M4" s="3">
        <f>'9F'!K33</f>
        <v>1047.3739233529323</v>
      </c>
      <c r="N4" s="3">
        <f>'9F'!L33</f>
        <v>751.29184409620495</v>
      </c>
      <c r="O4" s="3">
        <f t="shared" ref="O4:O67" si="3">(M4-L4)/(7*35314.6667/1400)</f>
        <v>3.6735267100801638</v>
      </c>
      <c r="Q4" s="3">
        <f>AVERAGE('8F'!$J147:$J177) + Calibration!$C$11</f>
        <v>398.01674742013859</v>
      </c>
      <c r="R4" s="3">
        <f>'8F'!K177</f>
        <v>1065.4993711344689</v>
      </c>
      <c r="S4" s="3">
        <f>'8F'!L177</f>
        <v>792.0210780009495</v>
      </c>
      <c r="T4" s="3">
        <f t="shared" ref="T4:T67" si="4">(R4-Q4)/(7*35314.6667/1400)</f>
        <v>3.7802006140090811</v>
      </c>
    </row>
    <row r="5" spans="1:20" x14ac:dyDescent="0.25">
      <c r="A5" s="3">
        <f t="shared" si="0"/>
        <v>2.666666666666667</v>
      </c>
      <c r="B5" s="3">
        <f>AVERAGE('11F'!$J4:$J34) + Calibration!$C$11</f>
        <v>401.64157173924923</v>
      </c>
      <c r="C5" s="2">
        <f>'11F'!K34</f>
        <v>755.46549817423397</v>
      </c>
      <c r="D5" s="2">
        <f>'11F'!L34</f>
        <v>879.95164387904367</v>
      </c>
      <c r="E5" s="3">
        <f t="shared" si="1"/>
        <v>2.0038355703070234</v>
      </c>
      <c r="G5" s="3">
        <f>AVERAGE('10F'!$J4:$J34) + Calibration!$C$11</f>
        <v>401.68114365494017</v>
      </c>
      <c r="H5" s="3">
        <f>'10F'!K34</f>
        <v>865.35092723780815</v>
      </c>
      <c r="I5" s="3">
        <f>'10F'!L34</f>
        <v>788.92921572621651</v>
      </c>
      <c r="J5" s="3">
        <f t="shared" si="2"/>
        <v>2.6259332278102341</v>
      </c>
      <c r="L5" s="3">
        <f>AVERAGE('9F'!$J4:$J34) + Calibration!$C$11</f>
        <v>398.63011468554839</v>
      </c>
      <c r="M5" s="3">
        <f>'9F'!K34</f>
        <v>1089.9767550439067</v>
      </c>
      <c r="N5" s="3">
        <f>'9F'!L34</f>
        <v>751.74528221700348</v>
      </c>
      <c r="O5" s="3">
        <f t="shared" si="3"/>
        <v>3.9153513537668938</v>
      </c>
      <c r="Q5" s="3">
        <f>AVERAGE('8F'!$J148:$J178) + Calibration!$C$11</f>
        <v>398.27199001592851</v>
      </c>
      <c r="R5" s="3">
        <f>'8F'!K178</f>
        <v>1827.1721121030434</v>
      </c>
      <c r="S5" s="3">
        <f>'8F'!L178</f>
        <v>794.4944334308351</v>
      </c>
      <c r="T5" s="3">
        <f t="shared" si="4"/>
        <v>8.0923891154103114</v>
      </c>
    </row>
    <row r="6" spans="1:20" x14ac:dyDescent="0.25">
      <c r="A6" s="3">
        <f t="shared" si="0"/>
        <v>2.7500000000000004</v>
      </c>
      <c r="B6" s="3">
        <f>AVERAGE('11F'!$J5:$J35) + Calibration!$C$11</f>
        <v>401.98387243084227</v>
      </c>
      <c r="C6" s="2">
        <f>'11F'!K35</f>
        <v>740.37445802669606</v>
      </c>
      <c r="D6" s="2">
        <f>'11F'!L35</f>
        <v>880.65242125298141</v>
      </c>
      <c r="E6" s="3">
        <f t="shared" si="1"/>
        <v>1.9164308612650944</v>
      </c>
      <c r="G6" s="3">
        <f>AVERAGE('10F'!$J5:$J35) + Calibration!$C$11</f>
        <v>402.33408659541027</v>
      </c>
      <c r="H6" s="3">
        <f>'10F'!K35</f>
        <v>900.54982760595283</v>
      </c>
      <c r="I6" s="3">
        <f>'10F'!L35</f>
        <v>786.90925307084399</v>
      </c>
      <c r="J6" s="3">
        <f t="shared" si="2"/>
        <v>2.8215797432999277</v>
      </c>
      <c r="L6" s="3">
        <f>AVERAGE('9F'!$J5:$J35) + Calibration!$C$11</f>
        <v>398.56679918514743</v>
      </c>
      <c r="M6" s="3">
        <f>'9F'!K35</f>
        <v>1189.8285399154886</v>
      </c>
      <c r="N6" s="3">
        <f>'9F'!L35</f>
        <v>750.17876180481903</v>
      </c>
      <c r="O6" s="3">
        <f t="shared" si="3"/>
        <v>4.4812074680027552</v>
      </c>
      <c r="Q6" s="3">
        <f>AVERAGE('8F'!$J149:$J179) + Calibration!$C$11</f>
        <v>398.49755199312699</v>
      </c>
      <c r="R6" s="3">
        <f>'8F'!K179</f>
        <v>1430.3545667850467</v>
      </c>
      <c r="S6" s="3">
        <f>'8F'!L179</f>
        <v>795.81361871226989</v>
      </c>
      <c r="T6" s="3">
        <f t="shared" si="4"/>
        <v>5.8437873621042531</v>
      </c>
    </row>
    <row r="7" spans="1:20" x14ac:dyDescent="0.25">
      <c r="A7" s="3">
        <f t="shared" si="0"/>
        <v>2.8333333333333339</v>
      </c>
      <c r="B7" s="3">
        <f>AVERAGE('11F'!$J6:$J36) + Calibration!$C$11</f>
        <v>402.29253566842544</v>
      </c>
      <c r="C7" s="2">
        <f>'11F'!K36</f>
        <v>790.42169982245082</v>
      </c>
      <c r="D7" s="2">
        <f>'11F'!L36</f>
        <v>879.74544195164458</v>
      </c>
      <c r="E7" s="3">
        <f t="shared" si="1"/>
        <v>2.1981188011836754</v>
      </c>
      <c r="G7" s="3">
        <f>AVERAGE('10F'!$J6:$J36) + Calibration!$C$11</f>
        <v>402.79510382552229</v>
      </c>
      <c r="H7" s="3">
        <f>'10F'!K36</f>
        <v>1082.5324015811</v>
      </c>
      <c r="I7" s="3">
        <f>'10F'!L36</f>
        <v>783.36400214398759</v>
      </c>
      <c r="J7" s="3">
        <f t="shared" si="2"/>
        <v>3.8496033590235048</v>
      </c>
      <c r="L7" s="3">
        <f>AVERAGE('9F'!$J6:$J36) + Calibration!$C$11</f>
        <v>398.53514074243157</v>
      </c>
      <c r="M7" s="3">
        <f>'9F'!K36</f>
        <v>1245.9849705689539</v>
      </c>
      <c r="N7" s="3">
        <f>'9F'!L36</f>
        <v>750.8383565067312</v>
      </c>
      <c r="O7" s="3">
        <f t="shared" si="3"/>
        <v>4.7994213680432232</v>
      </c>
      <c r="Q7" s="3">
        <f>AVERAGE('8F'!$J150:$J180) + Calibration!$C$11</f>
        <v>398.54108173354393</v>
      </c>
      <c r="R7" s="3">
        <f>'8F'!K180</f>
        <v>2007.4149197629297</v>
      </c>
      <c r="S7" s="3">
        <f>'8F'!L180</f>
        <v>797.17398666573035</v>
      </c>
      <c r="T7" s="3">
        <f t="shared" si="4"/>
        <v>9.1116467370164109</v>
      </c>
    </row>
    <row r="8" spans="1:20" x14ac:dyDescent="0.25">
      <c r="A8" s="3">
        <f t="shared" si="0"/>
        <v>2.9166666666666674</v>
      </c>
      <c r="B8" s="3">
        <f>AVERAGE('11F'!$J7:$J37) + Calibration!$C$11</f>
        <v>402.43301697822227</v>
      </c>
      <c r="C8" s="2">
        <f>'11F'!K37</f>
        <v>728.35825169898862</v>
      </c>
      <c r="D8" s="2">
        <f>'11F'!L37</f>
        <v>865.72935031746329</v>
      </c>
      <c r="E8" s="3">
        <f t="shared" si="1"/>
        <v>1.845834975533077</v>
      </c>
      <c r="G8" s="3">
        <f>AVERAGE('10F'!$J7:$J37) + Calibration!$C$11</f>
        <v>403.25414204434043</v>
      </c>
      <c r="H8" s="3">
        <f>'10F'!K37</f>
        <v>1041.2242638049815</v>
      </c>
      <c r="I8" s="3">
        <f>'10F'!L37</f>
        <v>782.00363419052724</v>
      </c>
      <c r="J8" s="3">
        <f t="shared" si="2"/>
        <v>3.613060415833635</v>
      </c>
      <c r="L8" s="3">
        <f>AVERAGE('9F'!$J7:$J37) + Calibration!$C$11</f>
        <v>398.49161238704545</v>
      </c>
      <c r="M8" s="3">
        <f>'9F'!K37</f>
        <v>1036.6524109400812</v>
      </c>
      <c r="N8" s="3">
        <f>'9F'!L37</f>
        <v>738.594842928498</v>
      </c>
      <c r="O8" s="3">
        <f t="shared" si="3"/>
        <v>3.61414028893007</v>
      </c>
      <c r="Q8" s="3">
        <f>AVERAGE('8F'!$J151:$J181) + Calibration!$C$11</f>
        <v>398.92493315426015</v>
      </c>
      <c r="R8" s="3">
        <f>'8F'!K181</f>
        <v>2007.2127402835056</v>
      </c>
      <c r="S8" s="3">
        <f>'8F'!L181</f>
        <v>794.94792102030874</v>
      </c>
      <c r="T8" s="3">
        <f t="shared" si="4"/>
        <v>9.1083278275949038</v>
      </c>
    </row>
    <row r="9" spans="1:20" x14ac:dyDescent="0.25">
      <c r="A9" s="3">
        <f t="shared" si="0"/>
        <v>3.0000000000000009</v>
      </c>
      <c r="B9" s="3">
        <f>AVERAGE('11F'!$J8:$J38) + Calibration!$C$11</f>
        <v>402.43301697822227</v>
      </c>
      <c r="C9" s="2">
        <f>'11F'!K38</f>
        <v>750.65090208499771</v>
      </c>
      <c r="D9" s="2">
        <f>'11F'!L38</f>
        <v>867.9554159628849</v>
      </c>
      <c r="E9" s="3">
        <f t="shared" si="1"/>
        <v>1.9720864878318414</v>
      </c>
      <c r="G9" s="3">
        <f>AVERAGE('10F'!$J8:$J38) + Calibration!$C$11</f>
        <v>403.83189818670843</v>
      </c>
      <c r="H9" s="3">
        <f>'10F'!K38</f>
        <v>1036.8546875200318</v>
      </c>
      <c r="I9" s="3">
        <f>'10F'!L38</f>
        <v>784.22969983594862</v>
      </c>
      <c r="J9" s="3">
        <f t="shared" si="2"/>
        <v>3.5850418451397887</v>
      </c>
      <c r="L9" s="3">
        <f>AVERAGE('9F'!$J8:$J38) + Calibration!$C$11</f>
        <v>398.39466061980414</v>
      </c>
      <c r="M9" s="3">
        <f>'9F'!K38</f>
        <v>1036.6524109400812</v>
      </c>
      <c r="N9" s="3">
        <f>'9F'!L38</f>
        <v>735.50307546872568</v>
      </c>
      <c r="O9" s="3">
        <f t="shared" si="3"/>
        <v>3.6146893625943632</v>
      </c>
      <c r="Q9" s="3">
        <f>AVERAGE('8F'!$J152:$J182) + Calibration!$C$11</f>
        <v>399.29889228856911</v>
      </c>
      <c r="R9" s="3">
        <f>'8F'!K182</f>
        <v>1924.3940870049364</v>
      </c>
      <c r="S9" s="3">
        <f>'8F'!L182</f>
        <v>791.60877308350132</v>
      </c>
      <c r="T9" s="3">
        <f t="shared" si="4"/>
        <v>8.6371773386515756</v>
      </c>
    </row>
    <row r="10" spans="1:20" x14ac:dyDescent="0.25">
      <c r="A10" s="3">
        <f t="shared" si="0"/>
        <v>3.0833333333333344</v>
      </c>
      <c r="B10" s="3">
        <f>AVERAGE('11F'!$J9:$J39) + Calibration!$C$11</f>
        <v>402.08082281305263</v>
      </c>
      <c r="C10" s="2">
        <f>'11F'!K39</f>
        <v>741.66910743714413</v>
      </c>
      <c r="D10" s="2">
        <f>'11F'!L39</f>
        <v>862.14291671858143</v>
      </c>
      <c r="E10" s="3">
        <f t="shared" si="1"/>
        <v>1.9232138731984207</v>
      </c>
      <c r="G10" s="3">
        <f>AVERAGE('10F'!$J9:$J39) + Calibration!$C$11</f>
        <v>404.4195466154838</v>
      </c>
      <c r="H10" s="3">
        <f>'10F'!K39</f>
        <v>931.33883069555225</v>
      </c>
      <c r="I10" s="3">
        <f>'10F'!L39</f>
        <v>782.00363419052724</v>
      </c>
      <c r="J10" s="3">
        <f t="shared" si="2"/>
        <v>2.9841385085481686</v>
      </c>
      <c r="L10" s="3">
        <f>AVERAGE('9F'!$J9:$J39) + Calibration!$C$11</f>
        <v>398.39466061980414</v>
      </c>
      <c r="M10" s="3">
        <f>'9F'!K39</f>
        <v>1200.7523289082908</v>
      </c>
      <c r="N10" s="3">
        <f>'9F'!L39</f>
        <v>734.39004264601488</v>
      </c>
      <c r="O10" s="3">
        <f t="shared" si="3"/>
        <v>4.5440478037329823</v>
      </c>
      <c r="Q10" s="3">
        <f>AVERAGE('8F'!$J153:$J183) + Calibration!$C$11</f>
        <v>399.57787629259184</v>
      </c>
      <c r="R10" s="3">
        <f>'8F'!K183</f>
        <v>1180.8466967173717</v>
      </c>
      <c r="S10" s="3">
        <f>'8F'!L183</f>
        <v>788.0223353622298</v>
      </c>
      <c r="T10" s="3">
        <f t="shared" si="4"/>
        <v>4.4246138697085868</v>
      </c>
    </row>
    <row r="11" spans="1:20" x14ac:dyDescent="0.25">
      <c r="A11" s="3">
        <f t="shared" si="0"/>
        <v>3.1666666666666679</v>
      </c>
      <c r="B11" s="3">
        <f>AVERAGE('11F'!$J10:$J40) + Calibration!$C$11</f>
        <v>401.86713233141683</v>
      </c>
      <c r="C11" s="2">
        <f>'11F'!K40</f>
        <v>723.98872801015739</v>
      </c>
      <c r="D11" s="2">
        <f>'11F'!L40</f>
        <v>861.73060767874381</v>
      </c>
      <c r="E11" s="3">
        <f t="shared" si="1"/>
        <v>1.8242935628710919</v>
      </c>
      <c r="G11" s="3">
        <f>AVERAGE('10F'!$J10:$J40) + Calibration!$C$11</f>
        <v>404.73019005153026</v>
      </c>
      <c r="H11" s="3">
        <f>'10F'!K40</f>
        <v>931.54110727550301</v>
      </c>
      <c r="I11" s="3">
        <f>'10F'!L40</f>
        <v>782.00363419052724</v>
      </c>
      <c r="J11" s="3">
        <f t="shared" si="2"/>
        <v>2.9835247870198516</v>
      </c>
      <c r="L11" s="3">
        <f>AVERAGE('9F'!$J10:$J40) + Calibration!$C$11</f>
        <v>398.36300217708828</v>
      </c>
      <c r="M11" s="3">
        <f>'9F'!K40</f>
        <v>1669.1814355886629</v>
      </c>
      <c r="N11" s="3">
        <f>'9F'!L40</f>
        <v>732.82352223383043</v>
      </c>
      <c r="O11" s="3">
        <f t="shared" si="3"/>
        <v>7.1971141294196306</v>
      </c>
      <c r="Q11" s="3">
        <f>AVERAGE('8F'!$J154:$J184) + Calibration!$C$11</f>
        <v>399.86675357232969</v>
      </c>
      <c r="R11" s="3">
        <f>'8F'!K184</f>
        <v>2006.7676719289559</v>
      </c>
      <c r="S11" s="3">
        <f>'8F'!L184</f>
        <v>787.15663767026865</v>
      </c>
      <c r="T11" s="3">
        <f t="shared" si="4"/>
        <v>9.1004733642672395</v>
      </c>
    </row>
    <row r="12" spans="1:20" x14ac:dyDescent="0.25">
      <c r="A12" s="3">
        <f t="shared" si="0"/>
        <v>3.2500000000000013</v>
      </c>
      <c r="B12" s="3">
        <f>AVERAGE('11F'!$J11:$J41) + Calibration!$C$11</f>
        <v>401.52483282699319</v>
      </c>
      <c r="C12" s="2">
        <f>'11F'!K41</f>
        <v>755.02042577382917</v>
      </c>
      <c r="D12" s="2">
        <f>'11F'!L41</f>
        <v>863.95677226151543</v>
      </c>
      <c r="E12" s="3">
        <f t="shared" si="1"/>
        <v>2.001976096502907</v>
      </c>
      <c r="G12" s="3">
        <f>AVERAGE('10F'!$J11:$J41) + Calibration!$C$11</f>
        <v>405.07248955595389</v>
      </c>
      <c r="H12" s="3">
        <f>'10F'!K41</f>
        <v>1000.60388501163</v>
      </c>
      <c r="I12" s="3">
        <f>'10F'!L41</f>
        <v>782.2509693212769</v>
      </c>
      <c r="J12" s="3">
        <f t="shared" si="2"/>
        <v>3.3727142352198731</v>
      </c>
      <c r="L12" s="3">
        <f>AVERAGE('9F'!$J11:$J41) + Calibration!$C$11</f>
        <v>398.26605040984697</v>
      </c>
      <c r="M12" s="3">
        <f>'9F'!K41</f>
        <v>1302.991030828581</v>
      </c>
      <c r="N12" s="3">
        <f>'9F'!L41</f>
        <v>729.93786188649676</v>
      </c>
      <c r="O12" s="3">
        <f t="shared" si="3"/>
        <v>5.1237916988112699</v>
      </c>
      <c r="Q12" s="3">
        <f>AVERAGE('8F'!$J155:$J185) + Calibration!$C$11</f>
        <v>400.10220902310476</v>
      </c>
      <c r="R12" s="3">
        <f>'8F'!K185</f>
        <v>2007.2127402835056</v>
      </c>
      <c r="S12" s="3">
        <f>'8F'!L185</f>
        <v>785.13667501489613</v>
      </c>
      <c r="T12" s="3">
        <f t="shared" si="4"/>
        <v>9.1016604795559388</v>
      </c>
    </row>
    <row r="13" spans="1:20" x14ac:dyDescent="0.25">
      <c r="A13" s="3">
        <f t="shared" si="0"/>
        <v>3.3333333333333348</v>
      </c>
      <c r="B13" s="3">
        <f>AVERAGE('11F'!$J12:$J42) + Calibration!$C$11</f>
        <v>401.31114234535744</v>
      </c>
      <c r="C13" s="2">
        <f>'11F'!K42</f>
        <v>801.34548881525291</v>
      </c>
      <c r="D13" s="2">
        <f>'11F'!L42</f>
        <v>862.59630537070484</v>
      </c>
      <c r="E13" s="3">
        <f t="shared" si="1"/>
        <v>2.2655422454823588</v>
      </c>
      <c r="G13" s="3">
        <f>AVERAGE('10F'!$J12:$J42) + Calibration!$C$11</f>
        <v>405.37323833125441</v>
      </c>
      <c r="H13" s="3">
        <f>'10F'!K42</f>
        <v>977.01654475662031</v>
      </c>
      <c r="I13" s="3">
        <f>'10F'!L42</f>
        <v>783.57010513403657</v>
      </c>
      <c r="J13" s="3">
        <f t="shared" si="2"/>
        <v>3.2374271646480852</v>
      </c>
      <c r="L13" s="3">
        <f>AVERAGE('9F'!$J12:$J42) + Calibration!$C$11</f>
        <v>398.1710764667302</v>
      </c>
      <c r="M13" s="3">
        <f>'9F'!K42</f>
        <v>1032.9302807360132</v>
      </c>
      <c r="N13" s="3">
        <f>'9F'!L42</f>
        <v>729.03093205383482</v>
      </c>
      <c r="O13" s="3">
        <f t="shared" si="3"/>
        <v>3.5948758042180975</v>
      </c>
      <c r="Q13" s="3">
        <f>AVERAGE('8F'!$J156:$J186) + Calibration!$C$11</f>
        <v>400.27236976432357</v>
      </c>
      <c r="R13" s="3">
        <f>'8F'!K186</f>
        <v>2007.2127402835056</v>
      </c>
      <c r="S13" s="3">
        <f>'8F'!L186</f>
        <v>783.36400214398759</v>
      </c>
      <c r="T13" s="3">
        <f t="shared" si="4"/>
        <v>9.1006967964343382</v>
      </c>
    </row>
    <row r="14" spans="1:20" x14ac:dyDescent="0.25">
      <c r="A14" s="3">
        <f t="shared" si="0"/>
        <v>3.4166666666666683</v>
      </c>
      <c r="B14" s="3">
        <f>AVERAGE('11F'!$J13:$J43) + Calibration!$C$11</f>
        <v>401.16076855129188</v>
      </c>
      <c r="C14" s="2">
        <f>'11F'!K43</f>
        <v>703.03119367898125</v>
      </c>
      <c r="D14" s="2">
        <f>'11F'!L43</f>
        <v>853.03244808710656</v>
      </c>
      <c r="E14" s="3">
        <f t="shared" si="1"/>
        <v>1.7096037048407955</v>
      </c>
      <c r="G14" s="3">
        <f>AVERAGE('10F'!$J13:$J43) + Calibration!$C$11</f>
        <v>405.59880011059124</v>
      </c>
      <c r="H14" s="3">
        <f>'10F'!K43</f>
        <v>1056.5176250368784</v>
      </c>
      <c r="I14" s="3">
        <f>'10F'!L43</f>
        <v>785.13667501489613</v>
      </c>
      <c r="J14" s="3">
        <f t="shared" si="2"/>
        <v>3.686393704099646</v>
      </c>
      <c r="L14" s="3">
        <f>AVERAGE('9F'!$J13:$J43) + Calibration!$C$11</f>
        <v>398.01080801191864</v>
      </c>
      <c r="M14" s="3">
        <f>'9F'!K43</f>
        <v>1271.5143577650308</v>
      </c>
      <c r="N14" s="3">
        <f>'9F'!L43</f>
        <v>728.1240022211731</v>
      </c>
      <c r="O14" s="3">
        <f t="shared" si="3"/>
        <v>4.9469732061954419</v>
      </c>
      <c r="Q14" s="3">
        <f>AVERAGE('8F'!$J157:$J187) + Calibration!$C$11</f>
        <v>400.51771750150596</v>
      </c>
      <c r="R14" s="3">
        <f>'8F'!K187</f>
        <v>2007.2127402835056</v>
      </c>
      <c r="S14" s="3">
        <f>'8F'!L187</f>
        <v>786.24966249132137</v>
      </c>
      <c r="T14" s="3">
        <f t="shared" si="4"/>
        <v>9.0993073015863946</v>
      </c>
    </row>
    <row r="15" spans="1:20" x14ac:dyDescent="0.25">
      <c r="A15" s="3">
        <f t="shared" si="0"/>
        <v>3.5000000000000018</v>
      </c>
      <c r="B15" s="3">
        <f>AVERAGE('11F'!$J14:$J44) + Calibration!$C$11</f>
        <v>400.74328086373532</v>
      </c>
      <c r="C15" s="2">
        <f>'11F'!K44</f>
        <v>723.34137902980171</v>
      </c>
      <c r="D15" s="2">
        <f>'11F'!L44</f>
        <v>847.26102845508888</v>
      </c>
      <c r="E15" s="3">
        <f t="shared" si="1"/>
        <v>1.8269921724395963</v>
      </c>
      <c r="G15" s="3">
        <f>AVERAGE('10F'!$J14:$J44) + Calibration!$C$11</f>
        <v>405.78083214951118</v>
      </c>
      <c r="H15" s="3">
        <f>'10F'!K44</f>
        <v>973.05162277795353</v>
      </c>
      <c r="I15" s="3">
        <f>'10F'!L44</f>
        <v>785.79626971680818</v>
      </c>
      <c r="J15" s="3">
        <f t="shared" si="2"/>
        <v>3.2126639928245013</v>
      </c>
      <c r="L15" s="3">
        <f>AVERAGE('9F'!$J14:$J44) + Calibration!$C$11</f>
        <v>397.75556660329812</v>
      </c>
      <c r="M15" s="3">
        <f>'9F'!K44</f>
        <v>1279.8487589281208</v>
      </c>
      <c r="N15" s="3">
        <f>'9F'!L44</f>
        <v>728.37133735192276</v>
      </c>
      <c r="O15" s="3">
        <f t="shared" si="3"/>
        <v>4.9956195244216905</v>
      </c>
      <c r="Q15" s="3">
        <f>AVERAGE('8F'!$J158:$J188) + Calibration!$C$11</f>
        <v>400.70964321186403</v>
      </c>
      <c r="R15" s="3">
        <f>'8F'!K188</f>
        <v>1304.5285205638911</v>
      </c>
      <c r="S15" s="3">
        <f>'8F'!L188</f>
        <v>777.09796171914581</v>
      </c>
      <c r="T15" s="3">
        <f t="shared" si="4"/>
        <v>5.1186601025008516</v>
      </c>
    </row>
    <row r="16" spans="1:20" x14ac:dyDescent="0.25">
      <c r="A16" s="3">
        <f t="shared" si="0"/>
        <v>3.5833333333333353</v>
      </c>
      <c r="B16" s="3">
        <f>AVERAGE('11F'!$J15:$J45) + Calibration!$C$11</f>
        <v>400.41285146984347</v>
      </c>
      <c r="C16" s="2">
        <f>'11F'!K45</f>
        <v>732.52549880786933</v>
      </c>
      <c r="D16" s="2">
        <f>'11F'!L45</f>
        <v>846.56025108115114</v>
      </c>
      <c r="E16" s="3">
        <f t="shared" si="1"/>
        <v>1.8808765783312678</v>
      </c>
      <c r="G16" s="3">
        <f>AVERAGE('10F'!$J15:$J45) + Calibration!$C$11</f>
        <v>406.0360735581317</v>
      </c>
      <c r="H16" s="3">
        <f>'10F'!K45</f>
        <v>904.23153971589886</v>
      </c>
      <c r="I16" s="3">
        <f>'10F'!L45</f>
        <v>789.38270743807982</v>
      </c>
      <c r="J16" s="3">
        <f t="shared" si="2"/>
        <v>2.8214649193207144</v>
      </c>
      <c r="L16" s="3">
        <f>AVERAGE('9F'!$J15:$J45) + Calibration!$C$11</f>
        <v>397.46866694982316</v>
      </c>
      <c r="M16" s="3">
        <f>'9F'!K45</f>
        <v>1234.3734185475298</v>
      </c>
      <c r="N16" s="3">
        <f>'9F'!L45</f>
        <v>728.37133735192276</v>
      </c>
      <c r="O16" s="3">
        <f t="shared" si="3"/>
        <v>4.7397006955056806</v>
      </c>
      <c r="Q16" s="3">
        <f>AVERAGE('8F'!$J159:$J189) + Calibration!$C$11</f>
        <v>400.76306642585769</v>
      </c>
      <c r="R16" s="3">
        <f>'8F'!K189</f>
        <v>1248.8170571185935</v>
      </c>
      <c r="S16" s="3">
        <f>'8F'!L189</f>
        <v>777.09796171914581</v>
      </c>
      <c r="T16" s="3">
        <f t="shared" si="4"/>
        <v>4.8028429541583968</v>
      </c>
    </row>
    <row r="17" spans="1:20" x14ac:dyDescent="0.25">
      <c r="A17" s="3">
        <f t="shared" si="0"/>
        <v>3.6666666666666687</v>
      </c>
      <c r="B17" s="3">
        <f>AVERAGE('11F'!$J16:$J46) + Calibration!$C$11</f>
        <v>400.09231554952822</v>
      </c>
      <c r="C17" s="2">
        <f>'11F'!K46</f>
        <v>707.4007173678126</v>
      </c>
      <c r="D17" s="2">
        <f>'11F'!L46</f>
        <v>847.01374279301422</v>
      </c>
      <c r="E17" s="3">
        <f t="shared" si="1"/>
        <v>1.7404009752032255</v>
      </c>
      <c r="G17" s="3">
        <f>AVERAGE('10F'!$J16:$J46) + Calibration!$C$11</f>
        <v>406.24976423762899</v>
      </c>
      <c r="H17" s="3">
        <f>'10F'!K46</f>
        <v>916.69281439815586</v>
      </c>
      <c r="I17" s="3">
        <f>'10F'!L46</f>
        <v>795.81361871226989</v>
      </c>
      <c r="J17" s="3">
        <f t="shared" si="2"/>
        <v>2.8908275108286769</v>
      </c>
      <c r="L17" s="3">
        <f>AVERAGE('9F'!$J16:$J46) + Calibration!$C$11</f>
        <v>397.24310517048633</v>
      </c>
      <c r="M17" s="3">
        <f>'9F'!K46</f>
        <v>1833.9286054367017</v>
      </c>
      <c r="N17" s="3">
        <f>'9F'!L46</f>
        <v>728.37133735192276</v>
      </c>
      <c r="O17" s="3">
        <f t="shared" si="3"/>
        <v>8.1364805873487978</v>
      </c>
      <c r="Q17" s="3">
        <f>AVERAGE('8F'!$J160:$J190) + Calibration!$C$11</f>
        <v>400.75119512815655</v>
      </c>
      <c r="R17" s="3">
        <f>'8F'!K190</f>
        <v>1098.9181801479019</v>
      </c>
      <c r="S17" s="3">
        <f>'8F'!L190</f>
        <v>779.32407683324243</v>
      </c>
      <c r="T17" s="3">
        <f t="shared" si="4"/>
        <v>3.9539774844866105</v>
      </c>
    </row>
    <row r="18" spans="1:20" x14ac:dyDescent="0.25">
      <c r="A18" s="3">
        <f t="shared" si="0"/>
        <v>3.7500000000000022</v>
      </c>
      <c r="B18" s="3">
        <f>AVERAGE('11F'!$J17:$J47) + Calibration!$C$11</f>
        <v>400.03889332484238</v>
      </c>
      <c r="C18" s="2">
        <f>'11F'!K47</f>
        <v>766.79388887720086</v>
      </c>
      <c r="D18" s="2">
        <f>'11F'!L47</f>
        <v>844.12808244568055</v>
      </c>
      <c r="E18" s="3">
        <f t="shared" si="1"/>
        <v>2.0770689904450292</v>
      </c>
      <c r="G18" s="3">
        <f>AVERAGE('10F'!$J17:$J47) + Calibration!$C$11</f>
        <v>406.33484470716928</v>
      </c>
      <c r="H18" s="3">
        <f>'10F'!K47</f>
        <v>831.93211822437502</v>
      </c>
      <c r="I18" s="3">
        <f>'10F'!L47</f>
        <v>798.49317606955458</v>
      </c>
      <c r="J18" s="3">
        <f t="shared" si="2"/>
        <v>2.4103145422986856</v>
      </c>
      <c r="L18" s="3">
        <f>AVERAGE('9F'!$J17:$J47) + Calibration!$C$11</f>
        <v>397.17978947222389</v>
      </c>
      <c r="M18" s="3">
        <f>'9F'!K47</f>
        <v>1583.5306957604541</v>
      </c>
      <c r="N18" s="3">
        <f>'9F'!L47</f>
        <v>729.23703504388391</v>
      </c>
      <c r="O18" s="3">
        <f t="shared" si="3"/>
        <v>6.7187433276170792</v>
      </c>
      <c r="Q18" s="3">
        <f>AVERAGE('8F'!$J161:$J191) + Calibration!$C$11</f>
        <v>400.66611465861644</v>
      </c>
      <c r="R18" s="3">
        <f>'8F'!K191</f>
        <v>1042.3165840393604</v>
      </c>
      <c r="S18" s="3">
        <f>'8F'!L191</f>
        <v>780.02489955346573</v>
      </c>
      <c r="T18" s="3">
        <f t="shared" si="4"/>
        <v>3.6339035836390545</v>
      </c>
    </row>
    <row r="19" spans="1:20" x14ac:dyDescent="0.25">
      <c r="A19" s="3">
        <f t="shared" si="0"/>
        <v>3.8333333333333357</v>
      </c>
      <c r="B19" s="3">
        <f>AVERAGE('11F'!$J18:$J48) + Calibration!$C$11</f>
        <v>399.88851834360742</v>
      </c>
      <c r="C19" s="2">
        <f>'11F'!K48</f>
        <v>759.59227863872979</v>
      </c>
      <c r="D19" s="2">
        <f>'11F'!L48</f>
        <v>846.14804510105307</v>
      </c>
      <c r="E19" s="3">
        <f t="shared" si="1"/>
        <v>2.0371352410080785</v>
      </c>
      <c r="G19" s="3">
        <f>AVERAGE('10F'!$J18:$J48) + Calibration!$C$11</f>
        <v>406.4100328903022</v>
      </c>
      <c r="H19" s="3">
        <f>'10F'!K48</f>
        <v>836.30169046346975</v>
      </c>
      <c r="I19" s="3">
        <f>'10F'!L48</f>
        <v>808.5106240023664</v>
      </c>
      <c r="J19" s="3">
        <f t="shared" si="2"/>
        <v>2.4346352252174448</v>
      </c>
      <c r="L19" s="3">
        <f>AVERAGE('9F'!$J18:$J48) + Calibration!$C$11</f>
        <v>397.04128697585935</v>
      </c>
      <c r="M19" s="3">
        <f>'9F'!K48</f>
        <v>1300.3613179594183</v>
      </c>
      <c r="N19" s="3">
        <f>'9F'!L48</f>
        <v>728.37133735192276</v>
      </c>
      <c r="O19" s="3">
        <f t="shared" si="3"/>
        <v>5.1158349512813546</v>
      </c>
      <c r="Q19" s="3">
        <f>AVERAGE('8F'!$J162:$J192) + Calibration!$C$11</f>
        <v>400.46231646338788</v>
      </c>
      <c r="R19" s="3">
        <f>'8F'!K192</f>
        <v>1462.4786818836237</v>
      </c>
      <c r="S19" s="3">
        <f>'8F'!L192</f>
        <v>778.66448213133026</v>
      </c>
      <c r="T19" s="3">
        <f t="shared" si="4"/>
        <v>6.0145909032194584</v>
      </c>
    </row>
    <row r="20" spans="1:20" x14ac:dyDescent="0.25">
      <c r="A20" s="3">
        <f t="shared" si="0"/>
        <v>3.9166666666666692</v>
      </c>
      <c r="B20" s="3">
        <f>AVERAGE('11F'!$J19:$J49) + Calibration!$C$11</f>
        <v>399.72825107596526</v>
      </c>
      <c r="C20" s="2">
        <f>'11F'!K49</f>
        <v>737.29958374831267</v>
      </c>
      <c r="D20" s="2">
        <f>'11F'!L49</f>
        <v>849.69329602790947</v>
      </c>
      <c r="E20" s="3">
        <f t="shared" si="1"/>
        <v>1.9117911293912757</v>
      </c>
      <c r="G20" s="3">
        <f>AVERAGE('10F'!$J19:$J49) + Calibration!$C$11</f>
        <v>406.4100328903022</v>
      </c>
      <c r="H20" s="3">
        <f>'10F'!K49</f>
        <v>863.16618966852423</v>
      </c>
      <c r="I20" s="3">
        <f>'10F'!L49</f>
        <v>806.73794700906842</v>
      </c>
      <c r="J20" s="3">
        <f t="shared" si="2"/>
        <v>2.5867788058621093</v>
      </c>
      <c r="L20" s="3">
        <f>AVERAGE('9F'!$J19:$J49) + Calibration!$C$11</f>
        <v>397.051180449436</v>
      </c>
      <c r="M20" s="3">
        <f>'9F'!K49</f>
        <v>1669.6265039432124</v>
      </c>
      <c r="N20" s="3">
        <f>'9F'!L49</f>
        <v>728.37133735192276</v>
      </c>
      <c r="O20" s="3">
        <f t="shared" si="3"/>
        <v>7.2070640468130263</v>
      </c>
      <c r="Q20" s="3">
        <f>AVERAGE('8F'!$J163:$J193) + Calibration!$C$11</f>
        <v>400.25851945532872</v>
      </c>
      <c r="R20" s="3">
        <f>'8F'!K193</f>
        <v>1248.5743624445213</v>
      </c>
      <c r="S20" s="3">
        <f>'8F'!L193</f>
        <v>779.77751495404095</v>
      </c>
      <c r="T20" s="3">
        <f t="shared" si="4"/>
        <v>4.8043259204210047</v>
      </c>
    </row>
    <row r="21" spans="1:20" x14ac:dyDescent="0.25">
      <c r="A21" s="3">
        <f t="shared" si="0"/>
        <v>4.0000000000000027</v>
      </c>
      <c r="B21" s="3">
        <f>AVERAGE('11F'!$J20:$J50) + Calibration!$C$11</f>
        <v>399.64317060642509</v>
      </c>
      <c r="C21" s="2">
        <f>'11F'!K50</f>
        <v>755.46549817423397</v>
      </c>
      <c r="D21" s="2">
        <f>'11F'!L50</f>
        <v>853.23855107715553</v>
      </c>
      <c r="E21" s="3">
        <f t="shared" si="1"/>
        <v>2.0151532539754018</v>
      </c>
      <c r="G21" s="3">
        <f>AVERAGE('10F'!$J20:$J50) + Calibration!$C$11</f>
        <v>406.41992636387874</v>
      </c>
      <c r="H21" s="3">
        <f>'10F'!K50</f>
        <v>920.41504170275016</v>
      </c>
      <c r="I21" s="3">
        <f>'10F'!L50</f>
        <v>800.51313872492733</v>
      </c>
      <c r="J21" s="3">
        <f t="shared" si="2"/>
        <v>2.910944167788911</v>
      </c>
      <c r="L21" s="3">
        <f>AVERAGE('9F'!$J20:$J50) + Calibration!$C$11</f>
        <v>397.15802569025391</v>
      </c>
      <c r="M21" s="3">
        <f>'9F'!K50</f>
        <v>1588.3452392535719</v>
      </c>
      <c r="N21" s="3">
        <f>'9F'!L50</f>
        <v>727.91789923112412</v>
      </c>
      <c r="O21" s="3">
        <f t="shared" si="3"/>
        <v>6.7461331218698311</v>
      </c>
      <c r="Q21" s="3">
        <f>AVERAGE('8F'!$J164:$J194) + Calibration!$C$11</f>
        <v>400.03493648942401</v>
      </c>
      <c r="R21" s="3">
        <f>'8F'!K194</f>
        <v>1858.6084641729985</v>
      </c>
      <c r="S21" s="3">
        <f>'8F'!L194</f>
        <v>778.00489155180753</v>
      </c>
      <c r="T21" s="3">
        <f t="shared" si="4"/>
        <v>8.2604405703399948</v>
      </c>
    </row>
    <row r="22" spans="1:20" x14ac:dyDescent="0.25">
      <c r="A22" s="3">
        <f t="shared" si="0"/>
        <v>4.0833333333333357</v>
      </c>
      <c r="B22" s="3">
        <f>AVERAGE('11F'!$J21:$J51) + Calibration!$C$11</f>
        <v>399.4077163428193</v>
      </c>
      <c r="C22" s="2">
        <f>'11F'!K51</f>
        <v>760.0372984430162</v>
      </c>
      <c r="D22" s="2">
        <f>'11F'!L51</f>
        <v>851.25977109380835</v>
      </c>
      <c r="E22" s="3">
        <f t="shared" si="1"/>
        <v>2.0423785118164339</v>
      </c>
      <c r="G22" s="3">
        <f>AVERAGE('10F'!$J21:$J51) + Calibration!$C$11</f>
        <v>406.56832233381982</v>
      </c>
      <c r="H22" s="3">
        <f>'10F'!K51</f>
        <v>815.74870929219514</v>
      </c>
      <c r="I22" s="3">
        <f>'10F'!L51</f>
        <v>799.15276664907731</v>
      </c>
      <c r="J22" s="3">
        <f t="shared" si="2"/>
        <v>2.3173396506011779</v>
      </c>
      <c r="L22" s="3">
        <f>AVERAGE('9F'!$J21:$J51) + Calibration!$C$11</f>
        <v>397.37171617188977</v>
      </c>
      <c r="M22" s="3">
        <f>'9F'!K51</f>
        <v>1320.6715073560943</v>
      </c>
      <c r="N22" s="3">
        <f>'9F'!L51</f>
        <v>728.1240022211731</v>
      </c>
      <c r="O22" s="3">
        <f t="shared" si="3"/>
        <v>5.2289877122595314</v>
      </c>
      <c r="Q22" s="3">
        <f>AVERAGE('8F'!$J165:$J195) + Calibration!$C$11</f>
        <v>399.67087221372265</v>
      </c>
      <c r="R22" s="3">
        <f>'8F'!K195</f>
        <v>1873.2542862693419</v>
      </c>
      <c r="S22" s="3">
        <f>'8F'!L195</f>
        <v>777.55144930861945</v>
      </c>
      <c r="T22" s="3">
        <f t="shared" si="4"/>
        <v>8.3454471003438311</v>
      </c>
    </row>
    <row r="23" spans="1:20" x14ac:dyDescent="0.25">
      <c r="A23" s="3">
        <f t="shared" si="0"/>
        <v>4.1666666666666687</v>
      </c>
      <c r="B23" s="3">
        <f>AVERAGE('11F'!$J22:$J52) + Calibration!$C$11</f>
        <v>399.24744907517697</v>
      </c>
      <c r="C23" s="2">
        <f>'11F'!K52</f>
        <v>726.82081455979699</v>
      </c>
      <c r="D23" s="2">
        <f>'11F'!L52</f>
        <v>852.8262420373178</v>
      </c>
      <c r="E23" s="3">
        <f t="shared" si="1"/>
        <v>1.8551689487394765</v>
      </c>
      <c r="G23" s="3">
        <f>AVERAGE('10F'!$J22:$J52) + Calibration!$C$11</f>
        <v>406.60195840279869</v>
      </c>
      <c r="H23" s="3">
        <f>'10F'!K52</f>
        <v>831.93211822437502</v>
      </c>
      <c r="I23" s="3">
        <f>'10F'!L52</f>
        <v>800.05964701306402</v>
      </c>
      <c r="J23" s="3">
        <f t="shared" si="2"/>
        <v>2.4088017787894134</v>
      </c>
      <c r="L23" s="3">
        <f>AVERAGE('9F'!$J22:$J52) + Calibration!$C$11</f>
        <v>397.51021866825425</v>
      </c>
      <c r="M23" s="3">
        <f>'9F'!K52</f>
        <v>1328.5609332193058</v>
      </c>
      <c r="N23" s="3">
        <f>'9F'!L52</f>
        <v>727.91789923112412</v>
      </c>
      <c r="O23" s="3">
        <f t="shared" si="3"/>
        <v>5.2728840538713131</v>
      </c>
      <c r="Q23" s="3">
        <f>AVERAGE('8F'!$J166:$J196) + Calibration!$C$11</f>
        <v>399.24349243762032</v>
      </c>
      <c r="R23" s="3">
        <f>'8F'!K196</f>
        <v>2009.5997584785957</v>
      </c>
      <c r="S23" s="3">
        <f>'8F'!L196</f>
        <v>775.32533419452284</v>
      </c>
      <c r="T23" s="3">
        <f t="shared" si="4"/>
        <v>9.1200422743390934</v>
      </c>
    </row>
    <row r="24" spans="1:20" x14ac:dyDescent="0.25">
      <c r="A24" s="3">
        <f t="shared" si="0"/>
        <v>4.2500000000000018</v>
      </c>
      <c r="B24" s="3">
        <f>AVERAGE('11F'!$J23:$J53) + Calibration!$C$11</f>
        <v>399.1623686056368</v>
      </c>
      <c r="C24" s="2">
        <f>'11F'!K53</f>
        <v>733.37512436817565</v>
      </c>
      <c r="D24" s="2">
        <f>'11F'!L53</f>
        <v>853.69193972927894</v>
      </c>
      <c r="E24" s="3">
        <f t="shared" si="1"/>
        <v>1.8927702679552052</v>
      </c>
      <c r="G24" s="3">
        <f>AVERAGE('10F'!$J23:$J53) + Calibration!$C$11</f>
        <v>406.69891135720934</v>
      </c>
      <c r="H24" s="3">
        <f>'10F'!K53</f>
        <v>833.02453555928048</v>
      </c>
      <c r="I24" s="3">
        <f>'10F'!L53</f>
        <v>799.81236135098948</v>
      </c>
      <c r="J24" s="3">
        <f t="shared" si="2"/>
        <v>2.4144394612228979</v>
      </c>
      <c r="L24" s="3">
        <f>AVERAGE('9F'!$J23:$J53) + Calibration!$C$11</f>
        <v>397.62695758051024</v>
      </c>
      <c r="M24" s="3">
        <f>'9F'!K53</f>
        <v>1530.0039739302961</v>
      </c>
      <c r="N24" s="3">
        <f>'9F'!L53</f>
        <v>727.25830452921196</v>
      </c>
      <c r="O24" s="3">
        <f t="shared" si="3"/>
        <v>6.4130692551589945</v>
      </c>
      <c r="Q24" s="3">
        <f>AVERAGE('8F'!$J167:$J197) + Calibration!$C$11</f>
        <v>398.86953468834236</v>
      </c>
      <c r="R24" s="3">
        <f>'8F'!K197</f>
        <v>2006.9698514083802</v>
      </c>
      <c r="S24" s="3">
        <f>'8F'!L197</f>
        <v>774.87189607372432</v>
      </c>
      <c r="T24" s="3">
        <f t="shared" si="4"/>
        <v>9.107266000163257</v>
      </c>
    </row>
    <row r="25" spans="1:20" x14ac:dyDescent="0.25">
      <c r="A25" s="3">
        <f t="shared" si="0"/>
        <v>4.3333333333333348</v>
      </c>
      <c r="B25" s="3">
        <f>AVERAGE('11F'!$J24:$J54) + Calibration!$C$11</f>
        <v>399.1188388652198</v>
      </c>
      <c r="C25" s="2">
        <f>'11F'!K54</f>
        <v>752.39061984999546</v>
      </c>
      <c r="D25" s="2">
        <f>'11F'!L54</f>
        <v>854.80502202066475</v>
      </c>
      <c r="E25" s="3">
        <f t="shared" si="1"/>
        <v>2.0007085667031124</v>
      </c>
      <c r="G25" s="3">
        <f>AVERAGE('10F'!$J24:$J54) + Calibration!$C$11</f>
        <v>406.72067612848707</v>
      </c>
      <c r="H25" s="3">
        <f>'10F'!K54</f>
        <v>817.48847560745594</v>
      </c>
      <c r="I25" s="3">
        <f>'10F'!L54</f>
        <v>800.92534470502517</v>
      </c>
      <c r="J25" s="3">
        <f t="shared" si="2"/>
        <v>2.3263297539714221</v>
      </c>
      <c r="L25" s="3">
        <f>AVERAGE('9F'!$J24:$J54) + Calibration!$C$11</f>
        <v>397.5735343665167</v>
      </c>
      <c r="M25" s="3">
        <f>'9F'!K54</f>
        <v>1051.0556354628786</v>
      </c>
      <c r="N25" s="3">
        <f>'9F'!L54</f>
        <v>728.1240022211731</v>
      </c>
      <c r="O25" s="3">
        <f t="shared" si="3"/>
        <v>3.7009104837246665</v>
      </c>
      <c r="Q25" s="3">
        <f>AVERAGE('8F'!$J168:$J198) + Calibration!$C$11</f>
        <v>398.40060279808608</v>
      </c>
      <c r="R25" s="3">
        <f>'8F'!K198</f>
        <v>1180.6444201374211</v>
      </c>
      <c r="S25" s="3">
        <f>'8F'!L198</f>
        <v>772.64577683723803</v>
      </c>
      <c r="T25" s="3">
        <f t="shared" si="4"/>
        <v>4.4301356373233727</v>
      </c>
    </row>
    <row r="26" spans="1:20" x14ac:dyDescent="0.25">
      <c r="A26" s="3">
        <f t="shared" si="0"/>
        <v>4.4166666666666679</v>
      </c>
      <c r="B26" s="3">
        <f>AVERAGE('11F'!$J25:$J55) + Calibration!$C$11</f>
        <v>399.06541664053401</v>
      </c>
      <c r="C26" s="2">
        <f>'11F'!K55</f>
        <v>693.19977347082113</v>
      </c>
      <c r="D26" s="2">
        <f>'11F'!L55</f>
        <v>854.80502202066475</v>
      </c>
      <c r="E26" s="3">
        <f t="shared" si="1"/>
        <v>1.6657914929735813</v>
      </c>
      <c r="G26" s="3">
        <f>AVERAGE('10F'!$J25:$J55) + Calibration!$C$11</f>
        <v>406.81762908289772</v>
      </c>
      <c r="H26" s="3">
        <f>'10F'!K55</f>
        <v>789.77435084209515</v>
      </c>
      <c r="I26" s="3">
        <f>'10F'!L55</f>
        <v>798.69927905960355</v>
      </c>
      <c r="J26" s="3">
        <f t="shared" si="2"/>
        <v>2.1688253496057905</v>
      </c>
      <c r="L26" s="3">
        <f>AVERAGE('9F'!$J25:$J55) + Calibration!$C$11</f>
        <v>397.48845389697652</v>
      </c>
      <c r="M26" s="3">
        <f>'9F'!K55</f>
        <v>1046.0388072980995</v>
      </c>
      <c r="N26" s="3">
        <f>'9F'!L55</f>
        <v>731.05089470920745</v>
      </c>
      <c r="O26" s="3">
        <f t="shared" si="3"/>
        <v>3.6729801751243647</v>
      </c>
      <c r="Q26" s="3">
        <f>AVERAGE('8F'!$J169:$J199) + Calibration!$C$11</f>
        <v>398.04840962222431</v>
      </c>
      <c r="R26" s="3">
        <f>'8F'!K199</f>
        <v>1999.3232173197675</v>
      </c>
      <c r="S26" s="3">
        <f>'8F'!L199</f>
        <v>771.78007914527689</v>
      </c>
      <c r="T26" s="3">
        <f t="shared" si="4"/>
        <v>9.0686106217592766</v>
      </c>
    </row>
    <row r="27" spans="1:20" x14ac:dyDescent="0.25">
      <c r="A27" s="3">
        <f t="shared" si="0"/>
        <v>4.5000000000000009</v>
      </c>
      <c r="B27" s="3">
        <f>AVERAGE('11F'!$J26:$J56) + Calibration!$C$11</f>
        <v>398.98033617099378</v>
      </c>
      <c r="C27" s="2">
        <f>'11F'!K56</f>
        <v>689.23485149215446</v>
      </c>
      <c r="D27" s="2">
        <f>'11F'!L56</f>
        <v>848.78632084896219</v>
      </c>
      <c r="E27" s="3">
        <f t="shared" si="1"/>
        <v>1.6438185175971696</v>
      </c>
      <c r="G27" s="3">
        <f>AVERAGE('10F'!$J26:$J56) + Calibration!$C$11</f>
        <v>406.9462390949933</v>
      </c>
      <c r="H27" s="3">
        <f>'10F'!K56</f>
        <v>845.89036744729412</v>
      </c>
      <c r="I27" s="3">
        <f>'10F'!L56</f>
        <v>802.73920437034872</v>
      </c>
      <c r="J27" s="3">
        <f t="shared" si="2"/>
        <v>2.4859027105148965</v>
      </c>
      <c r="L27" s="3">
        <f>AVERAGE('9F'!$J26:$J56) + Calibration!$C$11</f>
        <v>397.31631513377164</v>
      </c>
      <c r="M27" s="3">
        <f>'9F'!K56</f>
        <v>1094.5486079088073</v>
      </c>
      <c r="N27" s="3">
        <f>'9F'!L56</f>
        <v>735.25574033797602</v>
      </c>
      <c r="O27" s="3">
        <f t="shared" si="3"/>
        <v>3.9486839771025535</v>
      </c>
      <c r="Q27" s="3">
        <f>AVERAGE('8F'!$J170:$J200) + Calibration!$C$11</f>
        <v>397.78129572873331</v>
      </c>
      <c r="R27" s="3">
        <f>'8F'!K200</f>
        <v>2007.4149197629297</v>
      </c>
      <c r="S27" s="3">
        <f>'8F'!L200</f>
        <v>771.78007914527689</v>
      </c>
      <c r="T27" s="3">
        <f t="shared" si="4"/>
        <v>9.1159496857672231</v>
      </c>
    </row>
    <row r="28" spans="1:20" x14ac:dyDescent="0.25">
      <c r="A28" s="3">
        <f t="shared" si="0"/>
        <v>4.5833333333333339</v>
      </c>
      <c r="B28" s="3">
        <f>AVERAGE('11F'!$J27:$J57) + Calibration!$C$11</f>
        <v>398.86161943461326</v>
      </c>
      <c r="C28" s="2">
        <f>'11F'!K57</f>
        <v>693.84711840532145</v>
      </c>
      <c r="D28" s="2">
        <f>'11F'!L57</f>
        <v>845.90066050162852</v>
      </c>
      <c r="E28" s="3">
        <f t="shared" si="1"/>
        <v>1.6706118252601725</v>
      </c>
      <c r="G28" s="3">
        <f>AVERAGE('10F'!$J27:$J57) + Calibration!$C$11</f>
        <v>407.21335160345336</v>
      </c>
      <c r="H28" s="3">
        <f>'10F'!K57</f>
        <v>797.82563519113592</v>
      </c>
      <c r="I28" s="3">
        <f>'10F'!L57</f>
        <v>805.17147194316942</v>
      </c>
      <c r="J28" s="3">
        <f t="shared" si="2"/>
        <v>2.2121816236067295</v>
      </c>
      <c r="L28" s="3">
        <f>AVERAGE('9F'!$J27:$J57) + Calibration!$C$11</f>
        <v>397.27476321747918</v>
      </c>
      <c r="M28" s="3">
        <f>'9F'!K57</f>
        <v>1257.7583891679178</v>
      </c>
      <c r="N28" s="3">
        <f>'9F'!L57</f>
        <v>735.70918258116421</v>
      </c>
      <c r="O28" s="3">
        <f t="shared" si="3"/>
        <v>4.8732365691586068</v>
      </c>
      <c r="Q28" s="3">
        <f>AVERAGE('8F'!$J171:$J201) + Calibration!$C$11</f>
        <v>397.71600121703858</v>
      </c>
      <c r="R28" s="3">
        <f>'8F'!K201</f>
        <v>2006.9698514083802</v>
      </c>
      <c r="S28" s="3">
        <f>'8F'!L201</f>
        <v>772.43967384718906</v>
      </c>
      <c r="T28" s="3">
        <f t="shared" si="4"/>
        <v>9.1137988862363599</v>
      </c>
    </row>
    <row r="29" spans="1:20" x14ac:dyDescent="0.25">
      <c r="A29" s="3">
        <f t="shared" si="0"/>
        <v>4.666666666666667</v>
      </c>
      <c r="B29" s="3">
        <f>AVERAGE('11F'!$J28:$J58) + Calibration!$C$11</f>
        <v>398.66969372425518</v>
      </c>
      <c r="C29" s="2">
        <f>'11F'!K58</f>
        <v>708.69541532852384</v>
      </c>
      <c r="D29" s="2">
        <f>'11F'!L58</f>
        <v>840.78893038648357</v>
      </c>
      <c r="E29" s="3">
        <f t="shared" si="1"/>
        <v>1.755790160716814</v>
      </c>
      <c r="G29" s="3">
        <f>AVERAGE('10F'!$J28:$J58) + Calibration!$C$11</f>
        <v>407.60907550904005</v>
      </c>
      <c r="H29" s="3">
        <f>'10F'!K58</f>
        <v>742.7614762217861</v>
      </c>
      <c r="I29" s="3">
        <f>'10F'!L58</f>
        <v>804.26449676422214</v>
      </c>
      <c r="J29" s="3">
        <f t="shared" si="2"/>
        <v>1.8980918243396363</v>
      </c>
      <c r="L29" s="3">
        <f>AVERAGE('9F'!$J28:$J58) + Calibration!$C$11</f>
        <v>397.00764932398812</v>
      </c>
      <c r="M29" s="3">
        <f>'9F'!K58</f>
        <v>1196.3827566691962</v>
      </c>
      <c r="N29" s="3">
        <f>'9F'!L58</f>
        <v>737.93529769526083</v>
      </c>
      <c r="O29" s="3">
        <f t="shared" si="3"/>
        <v>4.5271564595862834</v>
      </c>
      <c r="Q29" s="3">
        <f>AVERAGE('8F'!$J172:$J202) + Calibration!$C$11</f>
        <v>397.77931671743943</v>
      </c>
      <c r="R29" s="3">
        <f>'8F'!K202</f>
        <v>2007.2127402835056</v>
      </c>
      <c r="S29" s="3">
        <f>'8F'!L202</f>
        <v>773.55270666989986</v>
      </c>
      <c r="T29" s="3">
        <f t="shared" si="4"/>
        <v>9.1148158765777971</v>
      </c>
    </row>
    <row r="30" spans="1:20" x14ac:dyDescent="0.25">
      <c r="A30" s="3">
        <f t="shared" si="0"/>
        <v>4.75</v>
      </c>
      <c r="B30" s="3">
        <f>AVERAGE('11F'!$J29:$J59) + Calibration!$C$11</f>
        <v>398.81808969419632</v>
      </c>
      <c r="C30" s="2">
        <f>'11F'!K59</f>
        <v>753.4830371849007</v>
      </c>
      <c r="D30" s="2">
        <f>'11F'!L59</f>
        <v>841.90191786290882</v>
      </c>
      <c r="E30" s="3">
        <f t="shared" si="1"/>
        <v>2.0085985831530122</v>
      </c>
      <c r="G30" s="3">
        <f>AVERAGE('10F'!$J29:$J59) + Calibration!$C$11</f>
        <v>407.99292692975621</v>
      </c>
      <c r="H30" s="3">
        <f>'10F'!K59</f>
        <v>804.82492029939306</v>
      </c>
      <c r="I30" s="3">
        <f>'10F'!L59</f>
        <v>803.60490206230986</v>
      </c>
      <c r="J30" s="3">
        <f t="shared" si="2"/>
        <v>2.2474061371766356</v>
      </c>
      <c r="L30" s="3">
        <f>AVERAGE('9F'!$J29:$J59) + Calibration!$C$11</f>
        <v>396.77219407107464</v>
      </c>
      <c r="M30" s="3">
        <f>'9F'!K59</f>
        <v>1169.0732821642632</v>
      </c>
      <c r="N30" s="3">
        <f>'9F'!L59</f>
        <v>739.04833051797164</v>
      </c>
      <c r="O30" s="3">
        <f t="shared" si="3"/>
        <v>4.3738262895353248</v>
      </c>
      <c r="Q30" s="3">
        <f>AVERAGE('8F'!$J173:$J203) + Calibration!$C$11</f>
        <v>397.90594791610283</v>
      </c>
      <c r="R30" s="3">
        <f>'8F'!K203</f>
        <v>1719.4309054141054</v>
      </c>
      <c r="S30" s="3">
        <f>'8F'!L203</f>
        <v>780.23100666590426</v>
      </c>
      <c r="T30" s="3">
        <f t="shared" si="4"/>
        <v>7.4842839023481558</v>
      </c>
    </row>
    <row r="31" spans="1:20" x14ac:dyDescent="0.25">
      <c r="A31" s="3">
        <f t="shared" si="0"/>
        <v>4.833333333333333</v>
      </c>
      <c r="B31" s="3">
        <f>AVERAGE('11F'!$J30:$J60) + Calibration!$C$11</f>
        <v>398.8932764922983</v>
      </c>
      <c r="C31" s="2">
        <f>'11F'!K60</f>
        <v>737.74465210286223</v>
      </c>
      <c r="D31" s="2">
        <f>'11F'!L60</f>
        <v>845.03496280966726</v>
      </c>
      <c r="E31" s="3">
        <f t="shared" si="1"/>
        <v>1.9190404852982168</v>
      </c>
      <c r="G31" s="3">
        <f>AVERAGE('10F'!$J30:$J60) + Calibration!$C$11</f>
        <v>408.42030809088936</v>
      </c>
      <c r="H31" s="3">
        <f>'10F'!K60</f>
        <v>794.79117496101901</v>
      </c>
      <c r="I31" s="3">
        <f>'10F'!L60</f>
        <v>806.73794700906842</v>
      </c>
      <c r="J31" s="3">
        <f t="shared" si="2"/>
        <v>2.188160914287375</v>
      </c>
      <c r="L31" s="3">
        <f>AVERAGE('9F'!$J30:$J60) + Calibration!$C$11</f>
        <v>396.52684633389214</v>
      </c>
      <c r="M31" s="3">
        <f>'9F'!K60</f>
        <v>1045.8365307181487</v>
      </c>
      <c r="N31" s="3">
        <f>'9F'!L60</f>
        <v>742.38747845477906</v>
      </c>
      <c r="O31" s="3">
        <f t="shared" si="3"/>
        <v>3.6772805469193712</v>
      </c>
      <c r="Q31" s="3">
        <f>AVERAGE('8F'!$J174:$J204) + Calibration!$C$11</f>
        <v>397.8940766184017</v>
      </c>
      <c r="R31" s="3">
        <f>'8F'!K204</f>
        <v>1086.4569054656449</v>
      </c>
      <c r="S31" s="3">
        <f>'8F'!L204</f>
        <v>782.2509693212769</v>
      </c>
      <c r="T31" s="3">
        <f t="shared" si="4"/>
        <v>3.8995856010570429</v>
      </c>
    </row>
    <row r="32" spans="1:20" x14ac:dyDescent="0.25">
      <c r="A32" s="3">
        <f t="shared" si="0"/>
        <v>4.9166666666666661</v>
      </c>
      <c r="B32" s="3">
        <f>AVERAGE('11F'!$J31:$J61) + Calibration!$C$11</f>
        <v>398.84974675188136</v>
      </c>
      <c r="C32" s="2">
        <f>'11F'!K61</f>
        <v>739.9293896721465</v>
      </c>
      <c r="D32" s="2">
        <f>'11F'!L61</f>
        <v>846.8076356805758</v>
      </c>
      <c r="E32" s="3">
        <f t="shared" si="1"/>
        <v>1.9316599860208512</v>
      </c>
      <c r="G32" s="3">
        <f>AVERAGE('10F'!$J31:$J61) + Calibration!$C$11</f>
        <v>408.89121899243952</v>
      </c>
      <c r="H32" s="3">
        <f>'10F'!K61</f>
        <v>789.77435084209515</v>
      </c>
      <c r="I32" s="3">
        <f>'10F'!L61</f>
        <v>807.85102930045423</v>
      </c>
      <c r="J32" s="3">
        <f t="shared" si="2"/>
        <v>2.1570818441260022</v>
      </c>
      <c r="L32" s="3">
        <f>AVERAGE('9F'!$J31:$J61) + Calibration!$C$11</f>
        <v>396.29336989441089</v>
      </c>
      <c r="M32" s="3">
        <f>'9F'!K61</f>
        <v>1363.0720665129729</v>
      </c>
      <c r="N32" s="3">
        <f>'9F'!L61</f>
        <v>742.18132599605497</v>
      </c>
      <c r="O32" s="3">
        <f t="shared" si="3"/>
        <v>5.4752248114439199</v>
      </c>
      <c r="Q32" s="3">
        <f>AVERAGE('8F'!$J175:$J205) + Calibration!$C$11</f>
        <v>397.97915689008045</v>
      </c>
      <c r="R32" s="3">
        <f>'8F'!K205</f>
        <v>1025.9308985272298</v>
      </c>
      <c r="S32" s="3">
        <f>'8F'!L205</f>
        <v>780.43710965595324</v>
      </c>
      <c r="T32" s="3">
        <f t="shared" si="4"/>
        <v>3.5563226291876586</v>
      </c>
    </row>
    <row r="33" spans="1:20" x14ac:dyDescent="0.25">
      <c r="A33" s="3">
        <f t="shared" si="0"/>
        <v>4.9999999999999991</v>
      </c>
      <c r="B33" s="3">
        <f>AVERAGE('11F'!$J32:$J62) + Calibration!$C$11</f>
        <v>398.7963247250571</v>
      </c>
      <c r="C33" s="2">
        <f>'11F'!K62</f>
        <v>795.64080052132545</v>
      </c>
      <c r="D33" s="2">
        <f>'11F'!L62</f>
        <v>841.69581075047029</v>
      </c>
      <c r="E33" s="3">
        <f t="shared" si="1"/>
        <v>2.2474768297686825</v>
      </c>
      <c r="G33" s="3">
        <f>AVERAGE('10F'!$J32:$J62) + Calibration!$C$11</f>
        <v>409.31860015357262</v>
      </c>
      <c r="H33" s="3">
        <f>'10F'!K62</f>
        <v>771.16341661188744</v>
      </c>
      <c r="I33" s="3">
        <f>'10F'!L62</f>
        <v>799.15276664907731</v>
      </c>
      <c r="J33" s="3">
        <f t="shared" si="2"/>
        <v>2.0492608327990522</v>
      </c>
      <c r="L33" s="3">
        <f>AVERAGE('9F'!$J32:$J62) + Calibration!$C$11</f>
        <v>396.10144418405287</v>
      </c>
      <c r="M33" s="3">
        <f>'9F'!K62</f>
        <v>1693.6589165986275</v>
      </c>
      <c r="N33" s="3">
        <f>'9F'!L62</f>
        <v>738.84222752792266</v>
      </c>
      <c r="O33" s="3">
        <f t="shared" si="3"/>
        <v>7.3485471826048654</v>
      </c>
      <c r="Q33" s="3">
        <f>AVERAGE('8F'!$J176:$J206) + Calibration!$C$11</f>
        <v>398.11766037575268</v>
      </c>
      <c r="R33" s="3">
        <f>'8F'!K206</f>
        <v>2007.4149197629297</v>
      </c>
      <c r="S33" s="3">
        <f>'8F'!L206</f>
        <v>773.75885912862384</v>
      </c>
      <c r="T33" s="3">
        <f t="shared" si="4"/>
        <v>9.1140447285443411</v>
      </c>
    </row>
    <row r="34" spans="1:20" x14ac:dyDescent="0.25">
      <c r="A34" s="3">
        <f t="shared" si="0"/>
        <v>5.0833333333333321</v>
      </c>
      <c r="B34" s="3">
        <f>AVERAGE('11F'!$J33:$J63) + Calibration!$C$11</f>
        <v>398.60439901469908</v>
      </c>
      <c r="C34" s="2">
        <f>'11F'!K63</f>
        <v>746.48370352638028</v>
      </c>
      <c r="D34" s="2">
        <f>'11F'!L63</f>
        <v>847.92062315700093</v>
      </c>
      <c r="E34" s="3">
        <f t="shared" si="1"/>
        <v>1.9701689808766121</v>
      </c>
      <c r="G34" s="3">
        <f>AVERAGE('10F'!$J33:$J63) + Calibration!$C$11</f>
        <v>409.73410882983541</v>
      </c>
      <c r="H34" s="3">
        <f>'10F'!K63</f>
        <v>756.96246866904073</v>
      </c>
      <c r="I34" s="3">
        <f>'10F'!L63</f>
        <v>799.60625836094061</v>
      </c>
      <c r="J34" s="3">
        <f t="shared" si="2"/>
        <v>1.966482440788293</v>
      </c>
      <c r="L34" s="3">
        <f>AVERAGE('9F'!$J33:$J63) + Calibration!$C$11</f>
        <v>396.07967941277508</v>
      </c>
      <c r="M34" s="3">
        <f>'9F'!K63</f>
        <v>1069.4238750190138</v>
      </c>
      <c r="N34" s="3">
        <f>'9F'!L63</f>
        <v>739.2544335080205</v>
      </c>
      <c r="O34" s="3">
        <f t="shared" si="3"/>
        <v>3.8133968604395112</v>
      </c>
      <c r="Q34" s="3">
        <f>AVERAGE('8F'!$J177:$J207) + Calibration!$C$11</f>
        <v>398.21461214299399</v>
      </c>
      <c r="R34" s="3">
        <f>'8F'!K207</f>
        <v>2008.5072440431638</v>
      </c>
      <c r="S34" s="3">
        <f>'8F'!L207</f>
        <v>777.79878443936911</v>
      </c>
      <c r="T34" s="3">
        <f t="shared" si="4"/>
        <v>9.1196818906982333</v>
      </c>
    </row>
    <row r="35" spans="1:20" x14ac:dyDescent="0.25">
      <c r="A35" s="3">
        <f t="shared" si="0"/>
        <v>5.1666666666666652</v>
      </c>
      <c r="B35" s="3">
        <f>AVERAGE('11F'!$J34:$J64) + Calibration!$C$11</f>
        <v>398.40257983076435</v>
      </c>
      <c r="C35" s="2">
        <f>'11F'!K64</f>
        <v>774.0359657600568</v>
      </c>
      <c r="D35" s="2">
        <f>'11F'!L64</f>
        <v>864.16287937395407</v>
      </c>
      <c r="E35" s="3">
        <f t="shared" si="1"/>
        <v>2.1273505941331305</v>
      </c>
      <c r="G35" s="3">
        <f>AVERAGE('10F'!$J34:$J64) + Calibration!$C$11</f>
        <v>410.21689221625587</v>
      </c>
      <c r="H35" s="3">
        <f>'10F'!K64</f>
        <v>768.57407328658348</v>
      </c>
      <c r="I35" s="3">
        <f>'10F'!L64</f>
        <v>809.62360735640209</v>
      </c>
      <c r="J35" s="3">
        <f t="shared" si="2"/>
        <v>2.0295090655369408</v>
      </c>
      <c r="L35" s="3">
        <f>AVERAGE('9F'!$J34:$J64) + Calibration!$C$11</f>
        <v>395.89764737385519</v>
      </c>
      <c r="M35" s="3">
        <f>'9F'!K64</f>
        <v>1183.9215750416104</v>
      </c>
      <c r="N35" s="3">
        <f>'9F'!L64</f>
        <v>740.3674663307313</v>
      </c>
      <c r="O35" s="3">
        <f t="shared" si="3"/>
        <v>4.4628705368342336</v>
      </c>
      <c r="Q35" s="3">
        <f>AVERAGE('8F'!$J178:$J208) + Calibration!$C$11</f>
        <v>398.33134967021908</v>
      </c>
      <c r="R35" s="3">
        <f>'8F'!K208</f>
        <v>2006.9698514083802</v>
      </c>
      <c r="S35" s="3">
        <f>'8F'!L208</f>
        <v>771.78007914527689</v>
      </c>
      <c r="T35" s="3">
        <f t="shared" si="4"/>
        <v>9.1103139406843727</v>
      </c>
    </row>
    <row r="36" spans="1:20" x14ac:dyDescent="0.25">
      <c r="A36" s="3">
        <f t="shared" ref="A36:A68" si="5">1/12+A35</f>
        <v>5.2499999999999982</v>
      </c>
      <c r="B36" s="3">
        <f>AVERAGE('11F'!$J35:$J65) + Calibration!$C$11</f>
        <v>398.13546732230418</v>
      </c>
      <c r="C36" s="2">
        <f>'11F'!K65</f>
        <v>774.88559132036323</v>
      </c>
      <c r="D36" s="2">
        <f>'11F'!L65</f>
        <v>851.0123864943838</v>
      </c>
      <c r="E36" s="3">
        <f t="shared" si="1"/>
        <v>2.1336750942523208</v>
      </c>
      <c r="G36" s="3">
        <f>AVERAGE('10F'!$J35:$J65) + Calibration!$C$11</f>
        <v>410.55919290784885</v>
      </c>
      <c r="H36" s="3">
        <f>'10F'!K65</f>
        <v>839.13377701310947</v>
      </c>
      <c r="I36" s="3">
        <f>'10F'!L65</f>
        <v>807.19143459854217</v>
      </c>
      <c r="J36" s="3">
        <f t="shared" si="2"/>
        <v>2.4271761517446833</v>
      </c>
      <c r="L36" s="3">
        <f>AVERAGE('9F'!$J35:$J65) + Calibration!$C$11</f>
        <v>395.79080213303735</v>
      </c>
      <c r="M36" s="3">
        <f>'9F'!K65</f>
        <v>1358.7024902280232</v>
      </c>
      <c r="N36" s="3">
        <f>'9F'!L65</f>
        <v>740.3674663307313</v>
      </c>
      <c r="O36" s="3">
        <f t="shared" si="3"/>
        <v>5.4533245140041817</v>
      </c>
      <c r="Q36" s="3">
        <f>AVERAGE('8F'!$J179:$J209) + Calibration!$C$11</f>
        <v>398.43819372386758</v>
      </c>
      <c r="R36" s="3">
        <f>'8F'!K209</f>
        <v>2007.2127402835056</v>
      </c>
      <c r="S36" s="3">
        <f>'8F'!L209</f>
        <v>771.98623572639053</v>
      </c>
      <c r="T36" s="3">
        <f t="shared" si="4"/>
        <v>9.1110844127527209</v>
      </c>
    </row>
    <row r="37" spans="1:20" x14ac:dyDescent="0.25">
      <c r="A37" s="3">
        <f t="shared" si="5"/>
        <v>5.3333333333333313</v>
      </c>
      <c r="B37" s="3">
        <f>AVERAGE('11F'!$J36:$J66) + Calibration!$C$11</f>
        <v>397.77338067286576</v>
      </c>
      <c r="C37" s="2">
        <f>'11F'!K66</f>
        <v>772.25578539652952</v>
      </c>
      <c r="D37" s="2">
        <f>'11F'!L66</f>
        <v>847.92062315700093</v>
      </c>
      <c r="E37" s="3">
        <f t="shared" si="1"/>
        <v>2.1208321624831514</v>
      </c>
      <c r="G37" s="3">
        <f>AVERAGE('10F'!$J36:$J66) + Calibration!$C$11</f>
        <v>410.76101110247572</v>
      </c>
      <c r="H37" s="3">
        <f>'10F'!K66</f>
        <v>831.28476924401957</v>
      </c>
      <c r="I37" s="3">
        <f>'10F'!L66</f>
        <v>805.83106664508171</v>
      </c>
      <c r="J37" s="3">
        <f t="shared" si="2"/>
        <v>2.3815813509662478</v>
      </c>
      <c r="L37" s="3">
        <f>AVERAGE('9F'!$J36:$J66) + Calibration!$C$11</f>
        <v>395.73738010621304</v>
      </c>
      <c r="M37" s="3">
        <f>'9F'!K66</f>
        <v>1357.1651016390947</v>
      </c>
      <c r="N37" s="3">
        <f>'9F'!L66</f>
        <v>739.95526035063335</v>
      </c>
      <c r="O37" s="3">
        <f t="shared" si="3"/>
        <v>5.4449202633017144</v>
      </c>
      <c r="Q37" s="3">
        <f>AVERAGE('8F'!$J180:$J210) + Calibration!$C$11</f>
        <v>398.63011943422566</v>
      </c>
      <c r="R37" s="3">
        <f>'8F'!K210</f>
        <v>2007.2127402835056</v>
      </c>
      <c r="S37" s="3">
        <f>'8F'!L210</f>
        <v>777.34534631857048</v>
      </c>
      <c r="T37" s="3">
        <f t="shared" si="4"/>
        <v>9.1099974665726062</v>
      </c>
    </row>
    <row r="38" spans="1:20" x14ac:dyDescent="0.25">
      <c r="A38" s="3">
        <f t="shared" si="5"/>
        <v>5.4166666666666643</v>
      </c>
      <c r="B38" s="3">
        <f>AVERAGE('11F'!$J37:$J67) + Calibration!$C$11</f>
        <v>397.35787219446456</v>
      </c>
      <c r="C38" s="2">
        <f>'11F'!K67</f>
        <v>774.88559132036323</v>
      </c>
      <c r="D38" s="2">
        <f>'11F'!L67</f>
        <v>861.73060767874381</v>
      </c>
      <c r="E38" s="3">
        <f t="shared" si="1"/>
        <v>2.1380789026441449</v>
      </c>
      <c r="G38" s="3">
        <f>AVERAGE('10F'!$J37:$J67) + Calibration!$C$11</f>
        <v>411.13497023678468</v>
      </c>
      <c r="H38" s="3">
        <f>'10F'!K67</f>
        <v>797.82563519113592</v>
      </c>
      <c r="I38" s="3">
        <f>'10F'!L67</f>
        <v>806.94404999911728</v>
      </c>
      <c r="J38" s="3">
        <f t="shared" si="2"/>
        <v>2.1899720489467409</v>
      </c>
      <c r="L38" s="3">
        <f>AVERAGE('9F'!$J37:$J67) + Calibration!$C$11</f>
        <v>395.67406460581213</v>
      </c>
      <c r="M38" s="3">
        <f>'9F'!K67</f>
        <v>1356.9628210132887</v>
      </c>
      <c r="N38" s="3">
        <f>'9F'!L67</f>
        <v>739.7079252198838</v>
      </c>
      <c r="O38" s="3">
        <f t="shared" si="3"/>
        <v>5.444133252473689</v>
      </c>
      <c r="Q38" s="3">
        <f>AVERAGE('8F'!$J181:$J211) + Calibration!$C$11</f>
        <v>398.76862193059014</v>
      </c>
      <c r="R38" s="3">
        <f>'8F'!K211</f>
        <v>2007.4149197629297</v>
      </c>
      <c r="S38" s="3">
        <f>'8F'!L211</f>
        <v>773.75885912862384</v>
      </c>
      <c r="T38" s="3">
        <f t="shared" si="4"/>
        <v>9.1103580928449723</v>
      </c>
    </row>
    <row r="39" spans="1:20" x14ac:dyDescent="0.25">
      <c r="A39" s="3">
        <f t="shared" si="5"/>
        <v>5.4999999999999973</v>
      </c>
      <c r="B39" s="3">
        <f>AVERAGE('11F'!$J38:$J68) + Calibration!$C$11</f>
        <v>396.94038351760025</v>
      </c>
      <c r="C39" s="2">
        <f>'11F'!K68</f>
        <v>773.79322253572116</v>
      </c>
      <c r="D39" s="2">
        <f>'11F'!L68</f>
        <v>851.0123864943838</v>
      </c>
      <c r="E39" s="3">
        <f t="shared" si="1"/>
        <v>2.1342568073458321</v>
      </c>
      <c r="G39" s="3">
        <f>AVERAGE('10F'!$J38:$J68) + Calibration!$C$11</f>
        <v>411.44561367283114</v>
      </c>
      <c r="H39" s="3">
        <f>'10F'!K68</f>
        <v>818.17624268193333</v>
      </c>
      <c r="I39" s="3">
        <f>'10F'!L68</f>
        <v>807.85102930045423</v>
      </c>
      <c r="J39" s="3">
        <f t="shared" si="2"/>
        <v>2.3034657665853158</v>
      </c>
      <c r="L39" s="3">
        <f>AVERAGE('9F'!$J38:$J68) + Calibration!$C$11</f>
        <v>395.49203118186125</v>
      </c>
      <c r="M39" s="3">
        <f>'9F'!K68</f>
        <v>1357.6101699936444</v>
      </c>
      <c r="N39" s="3">
        <f>'9F'!L68</f>
        <v>740.82095804259461</v>
      </c>
      <c r="O39" s="3">
        <f t="shared" si="3"/>
        <v>5.4488303513383185</v>
      </c>
      <c r="Q39" s="3">
        <f>AVERAGE('8F'!$J182:$J212) + Calibration!$C$11</f>
        <v>398.75872845701355</v>
      </c>
      <c r="R39" s="3">
        <f>'8F'!K212</f>
        <v>1526.0795671462774</v>
      </c>
      <c r="S39" s="3">
        <f>'8F'!L212</f>
        <v>773.09926854910134</v>
      </c>
      <c r="T39" s="3">
        <f t="shared" si="4"/>
        <v>6.3844342537105909</v>
      </c>
    </row>
    <row r="40" spans="1:20" x14ac:dyDescent="0.25">
      <c r="A40" s="3">
        <f t="shared" si="5"/>
        <v>5.5833333333333304</v>
      </c>
      <c r="B40" s="3">
        <f>AVERAGE('11F'!$J39:$J69) + Calibration!$C$11</f>
        <v>396.75835128081877</v>
      </c>
      <c r="C40" s="2">
        <f>'11F'!K69</f>
        <v>749.76080988030651</v>
      </c>
      <c r="D40" s="2">
        <f>'11F'!L69</f>
        <v>850.14668880242255</v>
      </c>
      <c r="E40" s="3">
        <f t="shared" si="1"/>
        <v>1.9991832945685861</v>
      </c>
      <c r="G40" s="3">
        <f>AVERAGE('10F'!$J39:$J69) + Calibration!$C$11</f>
        <v>411.54058642877862</v>
      </c>
      <c r="H40" s="3">
        <f>'10F'!K69</f>
        <v>792.36364561713606</v>
      </c>
      <c r="I40" s="3">
        <f>'10F'!L69</f>
        <v>804.96536895312056</v>
      </c>
      <c r="J40" s="3">
        <f t="shared" si="2"/>
        <v>2.1567416304589244</v>
      </c>
      <c r="L40" s="3">
        <f>AVERAGE('9F'!$J39:$J69) + Calibration!$C$11</f>
        <v>395.40695071232108</v>
      </c>
      <c r="M40" s="3">
        <f>'9F'!K69</f>
        <v>998.86412274222448</v>
      </c>
      <c r="N40" s="3">
        <f>'9F'!L69</f>
        <v>745.72658104530092</v>
      </c>
      <c r="O40" s="3">
        <f t="shared" si="3"/>
        <v>3.4176008351221583</v>
      </c>
      <c r="Q40" s="3">
        <f>AVERAGE('8F'!$J183:$J213) + Calibration!$C$11</f>
        <v>398.78049322829128</v>
      </c>
      <c r="R40" s="3">
        <f>'8F'!K213</f>
        <v>1524.7444510914445</v>
      </c>
      <c r="S40" s="3">
        <f>'8F'!L213</f>
        <v>772.43967384718906</v>
      </c>
      <c r="T40" s="3">
        <f t="shared" si="4"/>
        <v>6.3767497364665937</v>
      </c>
    </row>
    <row r="41" spans="1:20" x14ac:dyDescent="0.25">
      <c r="A41" s="3">
        <f t="shared" si="5"/>
        <v>5.6666666666666634</v>
      </c>
      <c r="B41" s="3">
        <f>AVERAGE('11F'!$J40:$J70) + Calibration!$C$11</f>
        <v>396.65150604000081</v>
      </c>
      <c r="C41" s="2">
        <f>'11F'!K70</f>
        <v>824.04269236116352</v>
      </c>
      <c r="D41" s="2">
        <f>'11F'!L70</f>
        <v>851.71325868328211</v>
      </c>
      <c r="E41" s="3">
        <f t="shared" si="1"/>
        <v>2.4204741330386828</v>
      </c>
      <c r="G41" s="3">
        <f>AVERAGE('10F'!$J40:$J70) + Calibration!$C$11</f>
        <v>411.74438462400707</v>
      </c>
      <c r="H41" s="3">
        <f>'10F'!K70</f>
        <v>927.41432681100719</v>
      </c>
      <c r="I41" s="3">
        <f>'10F'!L70</f>
        <v>803.1515092877969</v>
      </c>
      <c r="J41" s="3">
        <f t="shared" si="2"/>
        <v>2.9204293307800069</v>
      </c>
      <c r="L41" s="3">
        <f>AVERAGE('9F'!$J40:$J70) + Calibration!$C$11</f>
        <v>395.36342215907354</v>
      </c>
      <c r="M41" s="3">
        <f>'9F'!K70</f>
        <v>1073.9956307833879</v>
      </c>
      <c r="N41" s="3">
        <f>'9F'!L70</f>
        <v>749.72532368402051</v>
      </c>
      <c r="O41" s="3">
        <f t="shared" si="3"/>
        <v>3.8433448311396035</v>
      </c>
      <c r="Q41" s="3">
        <f>AVERAGE('8F'!$J184:$J214) + Calibration!$C$11</f>
        <v>398.75872825915206</v>
      </c>
      <c r="R41" s="3">
        <f>'8F'!K214</f>
        <v>1815.358182355287</v>
      </c>
      <c r="S41" s="3">
        <f>'8F'!L214</f>
        <v>771.98623572639053</v>
      </c>
      <c r="T41" s="3">
        <f t="shared" si="4"/>
        <v>8.02272588967198</v>
      </c>
    </row>
    <row r="42" spans="1:20" x14ac:dyDescent="0.25">
      <c r="A42" s="3">
        <f t="shared" si="5"/>
        <v>5.7499999999999964</v>
      </c>
      <c r="B42" s="3">
        <f>AVERAGE('11F'!$J41:$J71) + Calibration!$C$11</f>
        <v>396.61786977316052</v>
      </c>
      <c r="C42" s="2">
        <f>'11F'!K71</f>
        <v>746.48370352638028</v>
      </c>
      <c r="D42" s="2">
        <f>'11F'!L71</f>
        <v>849.23980843843594</v>
      </c>
      <c r="E42" s="3">
        <f t="shared" si="1"/>
        <v>1.9814194296400918</v>
      </c>
      <c r="G42" s="3">
        <f>AVERAGE('10F'!$J41:$J71) + Calibration!$C$11</f>
        <v>411.96796758991172</v>
      </c>
      <c r="H42" s="3">
        <f>'10F'!K71</f>
        <v>833.6718804937808</v>
      </c>
      <c r="I42" s="3">
        <f>'10F'!L71</f>
        <v>801.832324006362</v>
      </c>
      <c r="J42" s="3">
        <f t="shared" si="2"/>
        <v>2.388265003242231</v>
      </c>
      <c r="L42" s="3">
        <f>AVERAGE('9F'!$J41:$J71) + Calibration!$C$11</f>
        <v>395.27834168953336</v>
      </c>
      <c r="M42" s="3">
        <f>'9F'!K71</f>
        <v>2005.8775311740014</v>
      </c>
      <c r="N42" s="3">
        <f>'9F'!L71</f>
        <v>750.17876180481903</v>
      </c>
      <c r="O42" s="3">
        <f t="shared" si="3"/>
        <v>9.1214180395165272</v>
      </c>
      <c r="Q42" s="3">
        <f>AVERAGE('8F'!$J185:$J215) + Calibration!$C$11</f>
        <v>398.79038670186787</v>
      </c>
      <c r="R42" s="3">
        <f>'8F'!K215</f>
        <v>1808.3588001465034</v>
      </c>
      <c r="S42" s="3">
        <f>'8F'!L215</f>
        <v>771.78007914527689</v>
      </c>
      <c r="T42" s="3">
        <f t="shared" si="4"/>
        <v>7.982906509745626</v>
      </c>
    </row>
    <row r="43" spans="1:20" x14ac:dyDescent="0.25">
      <c r="A43" s="3">
        <f t="shared" si="5"/>
        <v>5.8333333333333295</v>
      </c>
      <c r="B43" s="3">
        <f>AVERAGE('11F'!$J42:$J72) + Calibration!$C$11</f>
        <v>396.68316309768585</v>
      </c>
      <c r="C43" s="2">
        <f>'11F'!K72</f>
        <v>731.83768722898401</v>
      </c>
      <c r="D43" s="2">
        <f>'11F'!L72</f>
        <v>851.46587408385733</v>
      </c>
      <c r="E43" s="3">
        <f t="shared" si="1"/>
        <v>1.8981038500431218</v>
      </c>
      <c r="G43" s="3">
        <f>AVERAGE('10F'!$J42:$J72) + Calibration!$C$11</f>
        <v>412.04315557518305</v>
      </c>
      <c r="H43" s="3">
        <f>'10F'!K72</f>
        <v>847.4277560362226</v>
      </c>
      <c r="I43" s="3">
        <f>'10F'!L72</f>
        <v>810.94279263783699</v>
      </c>
      <c r="J43" s="3">
        <f t="shared" si="2"/>
        <v>2.4657437894552721</v>
      </c>
      <c r="L43" s="3">
        <f>AVERAGE('9F'!$J42:$J72) + Calibration!$C$11</f>
        <v>395.33176371635761</v>
      </c>
      <c r="M43" s="3">
        <f>'9F'!K72</f>
        <v>1001.6962092918643</v>
      </c>
      <c r="N43" s="3">
        <f>'9F'!L72</f>
        <v>733.68921992579158</v>
      </c>
      <c r="O43" s="3">
        <f t="shared" si="3"/>
        <v>3.4340657989305425</v>
      </c>
      <c r="Q43" s="3">
        <f>AVERAGE('8F'!$J186:$J216) + Calibration!$C$11</f>
        <v>398.99220588580255</v>
      </c>
      <c r="R43" s="3">
        <f>'8F'!K216</f>
        <v>1759.849096636322</v>
      </c>
      <c r="S43" s="3">
        <f>'8F'!L216</f>
        <v>771.53274401452734</v>
      </c>
      <c r="T43" s="3">
        <f t="shared" si="4"/>
        <v>7.7070351664993586</v>
      </c>
    </row>
    <row r="44" spans="1:20" x14ac:dyDescent="0.25">
      <c r="A44" s="3">
        <f t="shared" si="5"/>
        <v>5.9166666666666625</v>
      </c>
      <c r="B44" s="3">
        <f>AVERAGE('11F'!$J43:$J73) + Calibration!$C$11</f>
        <v>396.73658512451027</v>
      </c>
      <c r="C44" s="2">
        <f>'11F'!K73</f>
        <v>728.56053232479462</v>
      </c>
      <c r="D44" s="2">
        <f>'11F'!L73</f>
        <v>853.69193972927894</v>
      </c>
      <c r="E44" s="3">
        <f t="shared" si="1"/>
        <v>1.8792415628279697</v>
      </c>
      <c r="G44" s="3">
        <f>AVERAGE('10F'!$J43:$J73) + Calibration!$C$11</f>
        <v>412.0095193083427</v>
      </c>
      <c r="H44" s="3">
        <f>'10F'!K73</f>
        <v>839.78112599346514</v>
      </c>
      <c r="I44" s="3">
        <f>'10F'!L73</f>
        <v>811.39628434970007</v>
      </c>
      <c r="J44" s="3">
        <f t="shared" si="2"/>
        <v>2.4226285940573375</v>
      </c>
      <c r="L44" s="3">
        <f>AVERAGE('9F'!$J43:$J73) + Calibration!$C$11</f>
        <v>395.47026739989138</v>
      </c>
      <c r="M44" s="3">
        <f>'9F'!K73</f>
        <v>1407.8596398190869</v>
      </c>
      <c r="N44" s="3">
        <f>'9F'!L73</f>
        <v>736.82221540387502</v>
      </c>
      <c r="O44" s="3">
        <f t="shared" si="3"/>
        <v>5.733534913521896</v>
      </c>
      <c r="Q44" s="3">
        <f>AVERAGE('8F'!$J187:$J217) + Calibration!$C$11</f>
        <v>399.2692120657008</v>
      </c>
      <c r="R44" s="3">
        <f>'8F'!K217</f>
        <v>2007.2127402835056</v>
      </c>
      <c r="S44" s="3">
        <f>'8F'!L217</f>
        <v>775.11923120447386</v>
      </c>
      <c r="T44" s="3">
        <f t="shared" si="4"/>
        <v>9.1063780489696899</v>
      </c>
    </row>
    <row r="45" spans="1:20" x14ac:dyDescent="0.25">
      <c r="A45" s="3">
        <f t="shared" si="5"/>
        <v>5.9999999999999956</v>
      </c>
      <c r="B45" s="3">
        <f>AVERAGE('11F'!$J44:$J74) + Calibration!$C$11</f>
        <v>396.58818776953819</v>
      </c>
      <c r="C45" s="2">
        <f>'11F'!K74</f>
        <v>727.0636063343959</v>
      </c>
      <c r="D45" s="2">
        <f>'11F'!L74</f>
        <v>855.46461672257703</v>
      </c>
      <c r="E45" s="3">
        <f t="shared" si="1"/>
        <v>1.8716043471244637</v>
      </c>
      <c r="G45" s="3">
        <f>AVERAGE('10F'!$J44:$J74) + Calibration!$C$11</f>
        <v>412.03128427748197</v>
      </c>
      <c r="H45" s="3">
        <f>'10F'!K74</f>
        <v>865.79599963821306</v>
      </c>
      <c r="I45" s="3">
        <f>'10F'!L74</f>
        <v>810.53058253534937</v>
      </c>
      <c r="J45" s="3">
        <f t="shared" si="2"/>
        <v>2.5698371683101913</v>
      </c>
      <c r="L45" s="3">
        <f>AVERAGE('9F'!$J44:$J74) + Calibration!$C$11</f>
        <v>395.81256809148442</v>
      </c>
      <c r="M45" s="3">
        <f>'9F'!K74</f>
        <v>1087.54932280055</v>
      </c>
      <c r="N45" s="3">
        <f>'9F'!L74</f>
        <v>740.3674663307313</v>
      </c>
      <c r="O45" s="3">
        <f t="shared" si="3"/>
        <v>3.9175607154127015</v>
      </c>
      <c r="Q45" s="3">
        <f>AVERAGE('8F'!$J188:$J218) + Calibration!$C$11</f>
        <v>399.50466751647599</v>
      </c>
      <c r="R45" s="3">
        <f>'8F'!K218</f>
        <v>1233.5237929872233</v>
      </c>
      <c r="S45" s="3">
        <f>'8F'!L218</f>
        <v>774.21230137181203</v>
      </c>
      <c r="T45" s="3">
        <f t="shared" si="4"/>
        <v>4.7233583290239416</v>
      </c>
    </row>
    <row r="46" spans="1:20" x14ac:dyDescent="0.25">
      <c r="A46" s="3">
        <f t="shared" si="5"/>
        <v>6.0833333333333286</v>
      </c>
      <c r="B46" s="3">
        <f>AVERAGE('11F'!$J45:$J75) + Calibration!$C$11</f>
        <v>396.6950330103561</v>
      </c>
      <c r="C46" s="2">
        <f>'11F'!K75</f>
        <v>744.29891740683308</v>
      </c>
      <c r="D46" s="2">
        <f>'11F'!L75</f>
        <v>854.35153443119123</v>
      </c>
      <c r="E46" s="3">
        <f t="shared" si="1"/>
        <v>1.9686091750455452</v>
      </c>
      <c r="G46" s="3">
        <f>AVERAGE('10F'!$J45:$J75) + Calibration!$C$11</f>
        <v>412.06294272019784</v>
      </c>
      <c r="H46" s="3">
        <f>'10F'!K75</f>
        <v>830.59700216954229</v>
      </c>
      <c r="I46" s="3">
        <f>'10F'!L75</f>
        <v>809.62360735640209</v>
      </c>
      <c r="J46" s="3">
        <f t="shared" si="2"/>
        <v>2.3703129524331286</v>
      </c>
      <c r="L46" s="3">
        <f>AVERAGE('9F'!$J45:$J75) + Calibration!$C$11</f>
        <v>396.27160650816415</v>
      </c>
      <c r="M46" s="3">
        <f>'9F'!K75</f>
        <v>945.09470623799405</v>
      </c>
      <c r="N46" s="3">
        <f>'9F'!L75</f>
        <v>740.82095804259461</v>
      </c>
      <c r="O46" s="3">
        <f t="shared" si="3"/>
        <v>3.1081879061304001</v>
      </c>
      <c r="Q46" s="3">
        <f>AVERAGE('8F'!$J189:$J219) + Calibration!$C$11</f>
        <v>399.73022929581288</v>
      </c>
      <c r="R46" s="3">
        <f>'8F'!K219</f>
        <v>1415.9513422622492</v>
      </c>
      <c r="S46" s="3">
        <f>'8F'!L219</f>
        <v>774.87189607372432</v>
      </c>
      <c r="T46" s="3">
        <f t="shared" si="4"/>
        <v>5.7552354753864137</v>
      </c>
    </row>
    <row r="47" spans="1:20" x14ac:dyDescent="0.25">
      <c r="A47" s="3">
        <f t="shared" si="5"/>
        <v>6.1666666666666616</v>
      </c>
      <c r="B47" s="3">
        <f>AVERAGE('11F'!$J46:$J76) + Calibration!$C$11</f>
        <v>396.60995254081598</v>
      </c>
      <c r="C47" s="2">
        <f>'11F'!K76</f>
        <v>691.01503590153698</v>
      </c>
      <c r="D47" s="2">
        <f>'11F'!L76</f>
        <v>853.93932432870361</v>
      </c>
      <c r="E47" s="3">
        <f t="shared" si="1"/>
        <v>1.6673247173006505</v>
      </c>
      <c r="G47" s="3">
        <f>AVERAGE('10F'!$J46:$J76) + Calibration!$C$11</f>
        <v>412.04117775105863</v>
      </c>
      <c r="H47" s="3">
        <f>'10F'!K76</f>
        <v>840.02382066753751</v>
      </c>
      <c r="I47" s="3">
        <f>'10F'!L76</f>
        <v>812.96275529320951</v>
      </c>
      <c r="J47" s="3">
        <f t="shared" si="2"/>
        <v>2.4238237701757996</v>
      </c>
      <c r="L47" s="3">
        <f>AVERAGE('9F'!$J46:$J76) + Calibration!$C$11</f>
        <v>396.6653516003185</v>
      </c>
      <c r="M47" s="3">
        <f>'9F'!K76</f>
        <v>999.51146767672492</v>
      </c>
      <c r="N47" s="3">
        <f>'9F'!L76</f>
        <v>739.50176863877016</v>
      </c>
      <c r="O47" s="3">
        <f t="shared" si="3"/>
        <v>3.4141401995811917</v>
      </c>
      <c r="Q47" s="3">
        <f>AVERAGE('8F'!$J190:$J220) + Calibration!$C$11</f>
        <v>399.97755584642749</v>
      </c>
      <c r="R47" s="3">
        <f>'8F'!K220</f>
        <v>2006.7676719289559</v>
      </c>
      <c r="S47" s="3">
        <f>'8F'!L220</f>
        <v>767.53405084448275</v>
      </c>
      <c r="T47" s="3">
        <f t="shared" si="4"/>
        <v>9.0998458500673216</v>
      </c>
    </row>
    <row r="48" spans="1:20" x14ac:dyDescent="0.25">
      <c r="A48" s="3">
        <f t="shared" si="5"/>
        <v>6.2499999999999947</v>
      </c>
      <c r="B48" s="3">
        <f>AVERAGE('11F'!$J47:$J77) + Calibration!$C$11</f>
        <v>396.50310729999808</v>
      </c>
      <c r="C48" s="2">
        <f>'11F'!K77</f>
        <v>682.92328490811144</v>
      </c>
      <c r="D48" s="2">
        <f>'11F'!L77</f>
        <v>854.59891903061578</v>
      </c>
      <c r="E48" s="3">
        <f t="shared" si="1"/>
        <v>1.6221032470235</v>
      </c>
      <c r="G48" s="3">
        <f>AVERAGE('10F'!$J47:$J77) + Calibration!$C$11</f>
        <v>411.77406385756763</v>
      </c>
      <c r="H48" s="3">
        <f>'10F'!K77</f>
        <v>910.58357294432687</v>
      </c>
      <c r="I48" s="3">
        <f>'10F'!L77</f>
        <v>821.41363334516177</v>
      </c>
      <c r="J48" s="3">
        <f t="shared" si="2"/>
        <v>2.824942471207065</v>
      </c>
      <c r="L48" s="3">
        <f>AVERAGE('9F'!$J47:$J77) + Calibration!$C$11</f>
        <v>397.09273276145166</v>
      </c>
      <c r="M48" s="3">
        <f>'9F'!K77</f>
        <v>1320.9142020301667</v>
      </c>
      <c r="N48" s="3">
        <f>'9F'!L77</f>
        <v>739.2544335080205</v>
      </c>
      <c r="O48" s="3">
        <f t="shared" si="3"/>
        <v>5.2319421679192288</v>
      </c>
      <c r="Q48" s="3">
        <f>AVERAGE('8F'!$J191:$J221) + Calibration!$C$11</f>
        <v>400.11605952996126</v>
      </c>
      <c r="R48" s="3">
        <f>'8F'!K221</f>
        <v>2007.2127402835056</v>
      </c>
      <c r="S48" s="3">
        <f>'8F'!L221</f>
        <v>767.32789838575866</v>
      </c>
      <c r="T48" s="3">
        <f t="shared" si="4"/>
        <v>9.1015820390203146</v>
      </c>
    </row>
    <row r="49" spans="1:20" x14ac:dyDescent="0.25">
      <c r="A49" s="3">
        <f t="shared" si="5"/>
        <v>6.3333333333333277</v>
      </c>
      <c r="B49" s="3">
        <f>AVERAGE('11F'!$J48:$J78) + Calibration!$C$11</f>
        <v>396.2577583756464</v>
      </c>
      <c r="C49" s="2">
        <f>'11F'!K78</f>
        <v>680.05073171408685</v>
      </c>
      <c r="D49" s="2">
        <f>'11F'!L78</f>
        <v>854.35153443119123</v>
      </c>
      <c r="E49" s="3">
        <f t="shared" si="1"/>
        <v>1.6072244189604112</v>
      </c>
      <c r="G49" s="3">
        <f>AVERAGE('10F'!$J48:$J78) + Calibration!$C$11</f>
        <v>411.6355601740338</v>
      </c>
      <c r="H49" s="3">
        <f>'10F'!K78</f>
        <v>868.18301378744798</v>
      </c>
      <c r="I49" s="3">
        <f>'10F'!L78</f>
        <v>826.77274393734172</v>
      </c>
      <c r="J49" s="3">
        <f t="shared" si="2"/>
        <v>2.5855968427611642</v>
      </c>
      <c r="L49" s="3">
        <f>AVERAGE('9F'!$J48:$J78) + Calibration!$C$11</f>
        <v>397.34797417007223</v>
      </c>
      <c r="M49" s="3">
        <f>'9F'!K78</f>
        <v>1306.7132581331753</v>
      </c>
      <c r="N49" s="3">
        <f>'9F'!L78</f>
        <v>738.594842928498</v>
      </c>
      <c r="O49" s="3">
        <f t="shared" si="3"/>
        <v>5.1500714515485031</v>
      </c>
      <c r="Q49" s="3">
        <f>AVERAGE('8F'!$J192:$J222) + Calibration!$C$11</f>
        <v>400.22290358360988</v>
      </c>
      <c r="R49" s="3">
        <f>'8F'!K222</f>
        <v>2006.9698514083802</v>
      </c>
      <c r="S49" s="3">
        <f>'8F'!L222</f>
        <v>769.55401349985539</v>
      </c>
      <c r="T49" s="3">
        <f t="shared" si="4"/>
        <v>9.0996013722806577</v>
      </c>
    </row>
    <row r="50" spans="1:20" x14ac:dyDescent="0.25">
      <c r="A50" s="3">
        <f t="shared" si="5"/>
        <v>6.4166666666666607</v>
      </c>
      <c r="B50" s="3">
        <f>AVERAGE('11F'!$J49:$J79) + Calibration!$C$11</f>
        <v>396.00251716488748</v>
      </c>
      <c r="C50" s="2">
        <f>'11F'!K79</f>
        <v>660.63063452210235</v>
      </c>
      <c r="D50" s="2">
        <f>'11F'!L79</f>
        <v>855.71190238465147</v>
      </c>
      <c r="E50" s="3">
        <f t="shared" si="1"/>
        <v>1.4986867615387396</v>
      </c>
      <c r="G50" s="3">
        <f>AVERAGE('10F'!$J49:$J79) + Calibration!$C$11</f>
        <v>411.47529152136065</v>
      </c>
      <c r="H50" s="3">
        <f>'10F'!K79</f>
        <v>832.78174378468145</v>
      </c>
      <c r="I50" s="3">
        <f>'10F'!L79</f>
        <v>829.20501151016242</v>
      </c>
      <c r="J50" s="3">
        <f t="shared" si="2"/>
        <v>2.3860140368439087</v>
      </c>
      <c r="L50" s="3">
        <f>AVERAGE('9F'!$J49:$J79) + Calibration!$C$11</f>
        <v>397.69027486166516</v>
      </c>
      <c r="M50" s="3">
        <f>'9F'!K79</f>
        <v>964.55526602850807</v>
      </c>
      <c r="N50" s="3">
        <f>'9F'!L79</f>
        <v>739.50176863877016</v>
      </c>
      <c r="O50" s="3">
        <f t="shared" si="3"/>
        <v>3.2103658006028573</v>
      </c>
      <c r="Q50" s="3">
        <f>AVERAGE('8F'!$J193:$J223) + Calibration!$C$11</f>
        <v>400.5652042752028</v>
      </c>
      <c r="R50" s="3">
        <f>'8F'!K223</f>
        <v>1447.6303890062766</v>
      </c>
      <c r="S50" s="3">
        <f>'8F'!L223</f>
        <v>769.76011648990436</v>
      </c>
      <c r="T50" s="3">
        <f t="shared" si="4"/>
        <v>5.92991684517908</v>
      </c>
    </row>
    <row r="51" spans="1:20" x14ac:dyDescent="0.25">
      <c r="A51" s="3">
        <f t="shared" si="5"/>
        <v>6.4999999999999938</v>
      </c>
      <c r="B51" s="3">
        <f>AVERAGE('11F'!$J50:$J80) + Calibration!$C$11</f>
        <v>395.71363968728798</v>
      </c>
      <c r="C51" s="2">
        <f>'11F'!K80</f>
        <v>662.16807570714923</v>
      </c>
      <c r="D51" s="2">
        <f>'11F'!L80</f>
        <v>855.71190238465147</v>
      </c>
      <c r="E51" s="3">
        <f t="shared" si="1"/>
        <v>1.5090298786246861</v>
      </c>
      <c r="G51" s="3">
        <f>AVERAGE('10F'!$J50:$J80) + Calibration!$C$11</f>
        <v>411.40010452539724</v>
      </c>
      <c r="H51" s="3">
        <f>'10F'!K80</f>
        <v>828.20998802030738</v>
      </c>
      <c r="I51" s="3">
        <f>'10F'!L80</f>
        <v>830.77148657606131</v>
      </c>
      <c r="J51" s="3">
        <f t="shared" si="2"/>
        <v>2.3605483072273206</v>
      </c>
      <c r="L51" s="3">
        <f>AVERAGE('9F'!$J50:$J80) + Calibration!$C$11</f>
        <v>397.85054212930731</v>
      </c>
      <c r="M51" s="3">
        <f>'9F'!K80</f>
        <v>1006.2680581109096</v>
      </c>
      <c r="N51" s="3">
        <f>'9F'!L80</f>
        <v>738.84222752792266</v>
      </c>
      <c r="O51" s="3">
        <f t="shared" si="3"/>
        <v>3.4456930948840143</v>
      </c>
      <c r="Q51" s="3">
        <f>AVERAGE('8F'!$J194:$J224) + Calibration!$C$11</f>
        <v>400.71557806926836</v>
      </c>
      <c r="R51" s="3">
        <f>'8F'!K224</f>
        <v>1458.1092026992003</v>
      </c>
      <c r="S51" s="3">
        <f>'8F'!L224</f>
        <v>769.55401349985539</v>
      </c>
      <c r="T51" s="3">
        <f t="shared" si="4"/>
        <v>5.9884106148448053</v>
      </c>
    </row>
    <row r="52" spans="1:20" x14ac:dyDescent="0.25">
      <c r="A52" s="3">
        <f t="shared" si="5"/>
        <v>6.5833333333333268</v>
      </c>
      <c r="B52" s="3">
        <f>AVERAGE('11F'!$J51:$J81) + Calibration!$C$11</f>
        <v>395.34957541158667</v>
      </c>
      <c r="C52" s="2">
        <f>'11F'!K81</f>
        <v>651.64883987424867</v>
      </c>
      <c r="D52" s="2">
        <f>'11F'!L81</f>
        <v>856.37149708656364</v>
      </c>
      <c r="E52" s="3">
        <f t="shared" si="1"/>
        <v>1.4515173915695598</v>
      </c>
      <c r="G52" s="3">
        <f>AVERAGE('10F'!$J51:$J81) + Calibration!$C$11</f>
        <v>411.51882106391616</v>
      </c>
      <c r="H52" s="3">
        <f>'10F'!K81</f>
        <v>913.65845126856527</v>
      </c>
      <c r="I52" s="3">
        <f>'10F'!L81</f>
        <v>833.90453152281987</v>
      </c>
      <c r="J52" s="3">
        <f t="shared" si="2"/>
        <v>2.8438021769841542</v>
      </c>
      <c r="L52" s="3">
        <f>AVERAGE('9F'!$J51:$J81) + Calibration!$C$11</f>
        <v>397.82877716016804</v>
      </c>
      <c r="M52" s="3">
        <f>'9F'!K81</f>
        <v>1265.8500916110802</v>
      </c>
      <c r="N52" s="3">
        <f>'9F'!L81</f>
        <v>738.594842928498</v>
      </c>
      <c r="O52" s="3">
        <f t="shared" si="3"/>
        <v>4.9159252829698206</v>
      </c>
      <c r="Q52" s="3">
        <f>AVERAGE('8F'!$J195:$J225) + Calibration!$C$11</f>
        <v>400.87584533691057</v>
      </c>
      <c r="R52" s="3">
        <f>'8F'!K225</f>
        <v>2006.7676719289559</v>
      </c>
      <c r="S52" s="3">
        <f>'8F'!L225</f>
        <v>770.21360820176756</v>
      </c>
      <c r="T52" s="3">
        <f t="shared" si="4"/>
        <v>9.0947585049247834</v>
      </c>
    </row>
    <row r="53" spans="1:20" x14ac:dyDescent="0.25">
      <c r="A53" s="3">
        <f t="shared" si="5"/>
        <v>6.6666666666666599</v>
      </c>
      <c r="B53" s="3">
        <f>AVERAGE('11F'!$J52:$J82) + Calibration!$C$11</f>
        <v>395.25262245717607</v>
      </c>
      <c r="C53" s="2">
        <f>'11F'!K82</f>
        <v>656.90845576777133</v>
      </c>
      <c r="D53" s="2">
        <f>'11F'!L82</f>
        <v>856.16539409651477</v>
      </c>
      <c r="E53" s="3">
        <f t="shared" si="1"/>
        <v>1.4818536192533016</v>
      </c>
      <c r="G53" s="3">
        <f>AVERAGE('10F'!$J52:$J82) + Calibration!$C$11</f>
        <v>411.51882106391611</v>
      </c>
      <c r="H53" s="3">
        <f>'10F'!K82</f>
        <v>893.55054249769557</v>
      </c>
      <c r="I53" s="3">
        <f>'10F'!L82</f>
        <v>834.3167375029177</v>
      </c>
      <c r="J53" s="3">
        <f t="shared" si="2"/>
        <v>2.729923663324731</v>
      </c>
      <c r="L53" s="3">
        <f>AVERAGE('9F'!$J52:$J82) + Calibration!$C$11</f>
        <v>397.7654616597672</v>
      </c>
      <c r="M53" s="3">
        <f>'9F'!K82</f>
        <v>1053.6854413867122</v>
      </c>
      <c r="N53" s="3">
        <f>'9F'!L82</f>
        <v>739.2544335080205</v>
      </c>
      <c r="O53" s="3">
        <f t="shared" si="3"/>
        <v>3.714717090771495</v>
      </c>
      <c r="Q53" s="3">
        <f>AVERAGE('8F'!$J196:$J226) + Calibration!$C$11</f>
        <v>401.29333282660554</v>
      </c>
      <c r="R53" s="3">
        <f>'8F'!K226</f>
        <v>2007.4149197629297</v>
      </c>
      <c r="S53" s="3">
        <f>'8F'!L226</f>
        <v>770.00745162065391</v>
      </c>
      <c r="T53" s="3">
        <f t="shared" si="4"/>
        <v>9.0960597226099491</v>
      </c>
    </row>
    <row r="54" spans="1:20" x14ac:dyDescent="0.25">
      <c r="A54" s="3">
        <f t="shared" si="5"/>
        <v>6.7499999999999929</v>
      </c>
      <c r="B54" s="3">
        <f>AVERAGE('11F'!$J53:$J83) + Calibration!$C$11</f>
        <v>395.02706047997759</v>
      </c>
      <c r="C54" s="2">
        <f>'11F'!K83</f>
        <v>664.11007005209774</v>
      </c>
      <c r="D54" s="2">
        <f>'11F'!L83</f>
        <v>851.91936579572064</v>
      </c>
      <c r="E54" s="3">
        <f t="shared" si="1"/>
        <v>1.5239164614407652</v>
      </c>
      <c r="G54" s="3">
        <f>AVERAGE('10F'!$J53:$J83) + Calibration!$C$11</f>
        <v>411.66721723171878</v>
      </c>
      <c r="H54" s="3">
        <f>'10F'!K83</f>
        <v>837.15131602377619</v>
      </c>
      <c r="I54" s="3">
        <f>'10F'!L83</f>
        <v>835.42981979430374</v>
      </c>
      <c r="J54" s="3">
        <f t="shared" si="2"/>
        <v>2.4096735920322723</v>
      </c>
      <c r="L54" s="3">
        <f>AVERAGE('9F'!$J53:$J83) + Calibration!$C$11</f>
        <v>397.70214615936629</v>
      </c>
      <c r="M54" s="3">
        <f>'9F'!K83</f>
        <v>1099.3631554477804</v>
      </c>
      <c r="N54" s="3">
        <f>'9F'!L83</f>
        <v>738.38873581605935</v>
      </c>
      <c r="O54" s="3">
        <f t="shared" si="3"/>
        <v>3.9737654343395743</v>
      </c>
      <c r="Q54" s="3">
        <f>AVERAGE('8F'!$J197:$J227) + Calibration!$C$11</f>
        <v>401.41204936512457</v>
      </c>
      <c r="R54" s="3">
        <f>'8F'!K227</f>
        <v>1968.2914224555691</v>
      </c>
      <c r="S54" s="3">
        <f>'8F'!L227</f>
        <v>771.53274401452734</v>
      </c>
      <c r="T54" s="3">
        <f t="shared" si="4"/>
        <v>8.8738165725938689</v>
      </c>
    </row>
    <row r="55" spans="1:20" x14ac:dyDescent="0.25">
      <c r="A55" s="3">
        <f t="shared" si="5"/>
        <v>6.8333333333333259</v>
      </c>
      <c r="B55" s="3">
        <f>AVERAGE('11F'!$J54:$J84) + Calibration!$C$11</f>
        <v>394.80347632690359</v>
      </c>
      <c r="C55" s="2">
        <f>'11F'!K84</f>
        <v>654.92599882429329</v>
      </c>
      <c r="D55" s="2">
        <f>'11F'!L84</f>
        <v>857.03109178847592</v>
      </c>
      <c r="E55" s="3">
        <f t="shared" si="1"/>
        <v>1.4731699138329382</v>
      </c>
      <c r="G55" s="3">
        <f>AVERAGE('10F'!$J54:$J84) + Calibration!$C$11</f>
        <v>411.80571972808332</v>
      </c>
      <c r="H55" s="3">
        <f>'10F'!K84</f>
        <v>884.36641867377273</v>
      </c>
      <c r="I55" s="3">
        <f>'10F'!L84</f>
        <v>829.6584042846755</v>
      </c>
      <c r="J55" s="3">
        <f t="shared" si="2"/>
        <v>2.6762857651191672</v>
      </c>
      <c r="L55" s="3">
        <f>AVERAGE('9F'!$J54:$J84) + Calibration!$C$11</f>
        <v>397.40337520819031</v>
      </c>
      <c r="M55" s="3">
        <f>'9F'!K84</f>
        <v>1129.0597412024745</v>
      </c>
      <c r="N55" s="3">
        <f>'9F'!L84</f>
        <v>738.38873581605935</v>
      </c>
      <c r="O55" s="3">
        <f t="shared" si="3"/>
        <v>4.1436402173054301</v>
      </c>
      <c r="Q55" s="3">
        <f>AVERAGE('8F'!$J198:$J228) + Calibration!$C$11</f>
        <v>401.55055285079681</v>
      </c>
      <c r="R55" s="3">
        <f>'8F'!K228</f>
        <v>2006.9698514083802</v>
      </c>
      <c r="S55" s="3">
        <f>'8F'!L228</f>
        <v>772.89316143666269</v>
      </c>
      <c r="T55" s="3">
        <f t="shared" si="4"/>
        <v>9.0920824041507</v>
      </c>
    </row>
    <row r="56" spans="1:20" x14ac:dyDescent="0.25">
      <c r="A56" s="3">
        <f t="shared" si="5"/>
        <v>6.916666666666659</v>
      </c>
      <c r="B56" s="3">
        <f>AVERAGE('11F'!$J55:$J85) + Calibration!$C$11</f>
        <v>394.78171155562586</v>
      </c>
      <c r="C56" s="2">
        <f>'11F'!K85</f>
        <v>659.98328554174668</v>
      </c>
      <c r="D56" s="2">
        <f>'11F'!L85</f>
        <v>857.48457937794967</v>
      </c>
      <c r="E56" s="3">
        <f t="shared" si="1"/>
        <v>1.5019344582182947</v>
      </c>
      <c r="G56" s="3">
        <f>AVERAGE('10F'!$J55:$J85) + Calibration!$C$11</f>
        <v>412.17967767522282</v>
      </c>
      <c r="H56" s="3">
        <f>'10F'!K85</f>
        <v>833.02453555928048</v>
      </c>
      <c r="I56" s="3">
        <f>'10F'!L85</f>
        <v>817.86837829591582</v>
      </c>
      <c r="J56" s="3">
        <f t="shared" si="2"/>
        <v>2.383399857397253</v>
      </c>
      <c r="L56" s="3">
        <f>AVERAGE('9F'!$J55:$J85) + Calibration!$C$11</f>
        <v>397.38161162408198</v>
      </c>
      <c r="M56" s="3">
        <f>'9F'!K85</f>
        <v>1099.8082238023298</v>
      </c>
      <c r="N56" s="3">
        <f>'9F'!L85</f>
        <v>737.27570299334866</v>
      </c>
      <c r="O56" s="3">
        <f t="shared" si="3"/>
        <v>3.9781013262585758</v>
      </c>
      <c r="Q56" s="3">
        <f>AVERAGE('8F'!$J199:$J229) + Calibration!$C$11</f>
        <v>401.75237223259307</v>
      </c>
      <c r="R56" s="3">
        <f>'8F'!K229</f>
        <v>1569.5724424916798</v>
      </c>
      <c r="S56" s="3">
        <f>'8F'!L229</f>
        <v>774.66578896128578</v>
      </c>
      <c r="T56" s="3">
        <f t="shared" si="4"/>
        <v>6.6137963593414657</v>
      </c>
    </row>
    <row r="57" spans="1:20" x14ac:dyDescent="0.25">
      <c r="A57" s="3">
        <f t="shared" si="5"/>
        <v>6.999999999999992</v>
      </c>
      <c r="B57" s="3">
        <f>AVERAGE('11F'!$J56:$J86) + Calibration!$C$11</f>
        <v>394.7085025816483</v>
      </c>
      <c r="C57" s="2">
        <f>'11F'!K86</f>
        <v>664.35281327643338</v>
      </c>
      <c r="D57" s="2">
        <f>'11F'!L86</f>
        <v>856.82498467603739</v>
      </c>
      <c r="E57" s="3">
        <f t="shared" si="1"/>
        <v>1.5270953169991834</v>
      </c>
      <c r="G57" s="3">
        <f>AVERAGE('10F'!$J56:$J86) + Calibration!$C$11</f>
        <v>412.44679038154453</v>
      </c>
      <c r="H57" s="3">
        <f>'10F'!K86</f>
        <v>885.66111663448407</v>
      </c>
      <c r="I57" s="3">
        <f>'10F'!L86</f>
        <v>821.20752623272324</v>
      </c>
      <c r="J57" s="3">
        <f t="shared" si="2"/>
        <v>2.6799874979589684</v>
      </c>
      <c r="L57" s="3">
        <f>AVERAGE('9F'!$J56:$J86) + Calibration!$C$11</f>
        <v>397.22134297140877</v>
      </c>
      <c r="M57" s="3">
        <f>'9F'!K86</f>
        <v>1213.6181607963044</v>
      </c>
      <c r="N57" s="3">
        <f>'9F'!L86</f>
        <v>736.16267017063785</v>
      </c>
      <c r="O57" s="3">
        <f t="shared" si="3"/>
        <v>4.6235566925222917</v>
      </c>
      <c r="Q57" s="3">
        <f>AVERAGE('8F'!$J200:$J230) + Calibration!$C$11</f>
        <v>401.82755922855659</v>
      </c>
      <c r="R57" s="3">
        <f>'8F'!K230</f>
        <v>1070.9612636079423</v>
      </c>
      <c r="S57" s="3">
        <f>'8F'!L230</f>
        <v>769.55401349985539</v>
      </c>
      <c r="T57" s="3">
        <f t="shared" si="4"/>
        <v>3.7895512935954496</v>
      </c>
    </row>
    <row r="58" spans="1:20" x14ac:dyDescent="0.25">
      <c r="A58" s="3">
        <f t="shared" si="5"/>
        <v>7.083333333333325</v>
      </c>
      <c r="B58" s="3">
        <f>AVERAGE('11F'!$J57:$J87) + Calibration!$C$11</f>
        <v>394.57989375672207</v>
      </c>
      <c r="C58" s="2">
        <f>'11F'!K87</f>
        <v>665.00016225678894</v>
      </c>
      <c r="D58" s="2">
        <f>'11F'!L87</f>
        <v>855.46461672257703</v>
      </c>
      <c r="E58" s="3">
        <f t="shared" si="1"/>
        <v>1.5314898526286633</v>
      </c>
      <c r="G58" s="3">
        <f>AVERAGE('10F'!$J57:$J87) + Calibration!$C$11</f>
        <v>412.67235235874301</v>
      </c>
      <c r="H58" s="3">
        <f>'10F'!K87</f>
        <v>882.38396173029469</v>
      </c>
      <c r="I58" s="3">
        <f>'10F'!L87</f>
        <v>821.86712093463552</v>
      </c>
      <c r="J58" s="3">
        <f t="shared" si="2"/>
        <v>2.6601503186298041</v>
      </c>
      <c r="L58" s="3">
        <f>AVERAGE('9F'!$J57:$J87) + Calibration!$C$11</f>
        <v>397.14813399743122</v>
      </c>
      <c r="M58" s="3">
        <f>'9F'!K87</f>
        <v>1040.8197065992249</v>
      </c>
      <c r="N58" s="3">
        <f>'9F'!L87</f>
        <v>734.80225274850238</v>
      </c>
      <c r="O58" s="3">
        <f t="shared" si="3"/>
        <v>3.6453498376174323</v>
      </c>
      <c r="Q58" s="3">
        <f>AVERAGE('8F'!$J201:$J231) + Calibration!$C$11</f>
        <v>401.8710889689736</v>
      </c>
      <c r="R58" s="3">
        <f>'8F'!K231</f>
        <v>1277.8662979387875</v>
      </c>
      <c r="S58" s="3">
        <f>'8F'!L231</f>
        <v>771.32664102447836</v>
      </c>
      <c r="T58" s="3">
        <f t="shared" si="4"/>
        <v>4.961084392563806</v>
      </c>
    </row>
    <row r="59" spans="1:20" x14ac:dyDescent="0.25">
      <c r="A59" s="3">
        <f t="shared" si="5"/>
        <v>7.1666666666666581</v>
      </c>
      <c r="B59" s="3">
        <f>AVERAGE('11F'!$J58:$J88) + Calibration!$C$11</f>
        <v>394.57000028314548</v>
      </c>
      <c r="C59" s="2">
        <f>'11F'!K88</f>
        <v>658.64817353276896</v>
      </c>
      <c r="D59" s="2">
        <f>'11F'!L88</f>
        <v>854.59891903061578</v>
      </c>
      <c r="E59" s="3">
        <f t="shared" si="1"/>
        <v>1.4955722249510766</v>
      </c>
      <c r="G59" s="3">
        <f>AVERAGE('10F'!$J58:$J88) + Calibration!$C$11</f>
        <v>412.70400961428953</v>
      </c>
      <c r="H59" s="3">
        <f>'10F'!K88</f>
        <v>990.77242029906222</v>
      </c>
      <c r="I59" s="3">
        <f>'10F'!L88</f>
        <v>825.00016588139397</v>
      </c>
      <c r="J59" s="3">
        <f t="shared" si="2"/>
        <v>3.2738149030004733</v>
      </c>
      <c r="L59" s="3">
        <f>AVERAGE('9F'!$J58:$J88) + Calibration!$C$11</f>
        <v>396.93444331793393</v>
      </c>
      <c r="M59" s="3">
        <f>'9F'!K88</f>
        <v>921.70963851707972</v>
      </c>
      <c r="N59" s="3">
        <f>'9F'!L88</f>
        <v>734.59614975845341</v>
      </c>
      <c r="O59" s="3">
        <f t="shared" si="3"/>
        <v>2.9719957413566402</v>
      </c>
      <c r="Q59" s="3">
        <f>AVERAGE('8F'!$J202:$J232) + Calibration!$C$11</f>
        <v>401.88296026667479</v>
      </c>
      <c r="R59" s="3">
        <f>'8F'!K232</f>
        <v>1109.3969007861544</v>
      </c>
      <c r="S59" s="3">
        <f>'8F'!L232</f>
        <v>771.78007914527689</v>
      </c>
      <c r="T59" s="3">
        <f t="shared" si="4"/>
        <v>4.0069127455164661</v>
      </c>
    </row>
    <row r="60" spans="1:20" x14ac:dyDescent="0.25">
      <c r="A60" s="3">
        <f t="shared" si="5"/>
        <v>7.2499999999999911</v>
      </c>
      <c r="B60" s="3">
        <f>AVERAGE('11F'!$J59:$J89) + Calibration!$C$11</f>
        <v>394.60165872586128</v>
      </c>
      <c r="C60" s="2">
        <f>'11F'!K89</f>
        <v>663.01770126745566</v>
      </c>
      <c r="D60" s="2">
        <f>'11F'!L89</f>
        <v>855.91810843444034</v>
      </c>
      <c r="E60" s="3">
        <f t="shared" si="1"/>
        <v>1.5201391808214026</v>
      </c>
      <c r="G60" s="3">
        <f>AVERAGE('10F'!$J59:$J89) + Calibration!$C$11</f>
        <v>412.66048007173413</v>
      </c>
      <c r="H60" s="3">
        <f>'10F'!K89</f>
        <v>1065.9444394890186</v>
      </c>
      <c r="I60" s="3">
        <f>'10F'!L89</f>
        <v>828.54541680825037</v>
      </c>
      <c r="J60" s="3">
        <f t="shared" si="2"/>
        <v>3.6997883342180002</v>
      </c>
      <c r="L60" s="3">
        <f>AVERAGE('9F'!$J59:$J89) + Calibration!$C$11</f>
        <v>396.95620828707325</v>
      </c>
      <c r="M60" s="3">
        <f>'9F'!K89</f>
        <v>989.03275108432774</v>
      </c>
      <c r="N60" s="3">
        <f>'9F'!L89</f>
        <v>738.14140068530969</v>
      </c>
      <c r="O60" s="3">
        <f t="shared" si="3"/>
        <v>3.353148128662669</v>
      </c>
      <c r="Q60" s="3">
        <f>AVERAGE('8F'!$J203:$J233) + Calibration!$C$11</f>
        <v>401.79787979713456</v>
      </c>
      <c r="R60" s="3">
        <f>'8F'!K233</f>
        <v>2004.1377648587406</v>
      </c>
      <c r="S60" s="3">
        <f>'8F'!L233</f>
        <v>770.21360820176756</v>
      </c>
      <c r="T60" s="3">
        <f t="shared" si="4"/>
        <v>9.0746425482283026</v>
      </c>
    </row>
    <row r="61" spans="1:20" x14ac:dyDescent="0.25">
      <c r="A61" s="3">
        <f t="shared" si="5"/>
        <v>7.3333333333333242</v>
      </c>
      <c r="B61" s="3">
        <f>AVERAGE('11F'!$J60:$J90) + Calibration!$C$11</f>
        <v>394.36818228638003</v>
      </c>
      <c r="C61" s="2">
        <f>'11F'!K90</f>
        <v>663.01770126745566</v>
      </c>
      <c r="D61" s="2">
        <f>'11F'!L90</f>
        <v>854.14543144114225</v>
      </c>
      <c r="E61" s="3">
        <f t="shared" si="1"/>
        <v>1.5214614441261347</v>
      </c>
      <c r="G61" s="3">
        <f>AVERAGE('10F'!$J60:$J90) + Calibration!$C$11</f>
        <v>412.61892934261095</v>
      </c>
      <c r="H61" s="3">
        <f>'10F'!K90</f>
        <v>1103.489935912276</v>
      </c>
      <c r="I61" s="3">
        <f>'10F'!L90</f>
        <v>830.77148657606131</v>
      </c>
      <c r="J61" s="3">
        <f t="shared" si="2"/>
        <v>3.9126576639595751</v>
      </c>
      <c r="L61" s="3">
        <f>AVERAGE('9F'!$J60:$J90) + Calibration!$C$11</f>
        <v>396.81770579070883</v>
      </c>
      <c r="M61" s="3">
        <f>'9F'!K90</f>
        <v>1030.3004707663242</v>
      </c>
      <c r="N61" s="3">
        <f>'9F'!L90</f>
        <v>737.93529769526083</v>
      </c>
      <c r="O61" s="3">
        <f t="shared" si="3"/>
        <v>3.5876468570811419</v>
      </c>
      <c r="Q61" s="3">
        <f>AVERAGE('8F'!$J204:$J234) + Calibration!$C$11</f>
        <v>401.95814825194611</v>
      </c>
      <c r="R61" s="3">
        <f>'8F'!K234</f>
        <v>2007.6172974892622</v>
      </c>
      <c r="S61" s="3">
        <f>'8F'!L234</f>
        <v>771.53274401452734</v>
      </c>
      <c r="T61" s="3">
        <f t="shared" si="4"/>
        <v>9.0934407671321225</v>
      </c>
    </row>
    <row r="62" spans="1:20" x14ac:dyDescent="0.25">
      <c r="A62" s="3">
        <f t="shared" si="5"/>
        <v>7.4166666666666572</v>
      </c>
      <c r="B62" s="3">
        <f>AVERAGE('11F'!$J61:$J91) + Calibration!$C$11</f>
        <v>394.15449299191357</v>
      </c>
      <c r="C62" s="2">
        <f>'11F'!K91</f>
        <v>691.21731248148774</v>
      </c>
      <c r="D62" s="2">
        <f>'11F'!L91</f>
        <v>851.71325868328211</v>
      </c>
      <c r="E62" s="3">
        <f t="shared" si="1"/>
        <v>1.6823764585583594</v>
      </c>
      <c r="G62" s="3">
        <f>AVERAGE('10F'!$J61:$J91) + Calibration!$C$11</f>
        <v>412.49031933051532</v>
      </c>
      <c r="H62" s="3">
        <f>'10F'!K91</f>
        <v>1138.688933380947</v>
      </c>
      <c r="I62" s="3">
        <f>'10F'!L91</f>
        <v>822.98020322602133</v>
      </c>
      <c r="J62" s="3">
        <f t="shared" si="2"/>
        <v>4.1127309523803692</v>
      </c>
      <c r="L62" s="3">
        <f>AVERAGE('9F'!$J61:$J91) + Calibration!$C$11</f>
        <v>396.6890955807516</v>
      </c>
      <c r="M62" s="3">
        <f>'9F'!K91</f>
        <v>938.09542112973691</v>
      </c>
      <c r="N62" s="3">
        <f>'9F'!L91</f>
        <v>737.028367862599</v>
      </c>
      <c r="O62" s="3">
        <f t="shared" si="3"/>
        <v>3.0661839747675446</v>
      </c>
      <c r="Q62" s="3">
        <f>AVERAGE('8F'!$J205:$J235) + Calibration!$C$11</f>
        <v>402.17183754641246</v>
      </c>
      <c r="R62" s="3">
        <f>'8F'!K235</f>
        <v>1093.9012589284516</v>
      </c>
      <c r="S62" s="3">
        <f>'8F'!L235</f>
        <v>770.66704632256608</v>
      </c>
      <c r="T62" s="3">
        <f t="shared" si="4"/>
        <v>3.9175191840733929</v>
      </c>
    </row>
    <row r="63" spans="1:20" x14ac:dyDescent="0.25">
      <c r="A63" s="3">
        <f t="shared" si="5"/>
        <v>7.4999999999999902</v>
      </c>
      <c r="B63" s="3">
        <f>AVERAGE('11F'!$J62:$J92) + Calibration!$C$11</f>
        <v>394.08128401793601</v>
      </c>
      <c r="C63" s="2">
        <f>'11F'!K92</f>
        <v>671.3116802905688</v>
      </c>
      <c r="D63" s="2">
        <f>'11F'!L92</f>
        <v>847.46713144513785</v>
      </c>
      <c r="E63" s="3">
        <f t="shared" si="1"/>
        <v>1.5700581213336653</v>
      </c>
      <c r="G63" s="3">
        <f>AVERAGE('10F'!$J62:$J92) + Calibration!$C$11</f>
        <v>412.38347408969736</v>
      </c>
      <c r="H63" s="3">
        <f>'10F'!K92</f>
        <v>968.27749333310237</v>
      </c>
      <c r="I63" s="3">
        <f>'10F'!L92</f>
        <v>821.86712093463552</v>
      </c>
      <c r="J63" s="3">
        <f t="shared" si="2"/>
        <v>3.1482331347808241</v>
      </c>
      <c r="L63" s="3">
        <f>AVERAGE('9F'!$J62:$J92) + Calibration!$C$11</f>
        <v>396.4417688322755</v>
      </c>
      <c r="M63" s="3">
        <f>'9F'!K92</f>
        <v>997.97407908779644</v>
      </c>
      <c r="N63" s="3">
        <f>'9F'!L92</f>
        <v>738.594842928498</v>
      </c>
      <c r="O63" s="3">
        <f t="shared" si="3"/>
        <v>3.4066996320003264</v>
      </c>
      <c r="Q63" s="3">
        <f>AVERAGE('8F'!$J206:$J236) + Calibration!$C$11</f>
        <v>402.44884372631071</v>
      </c>
      <c r="R63" s="3">
        <f>'8F'!K236</f>
        <v>2007.4149197629297</v>
      </c>
      <c r="S63" s="3">
        <f>'8F'!L236</f>
        <v>772.89316143666269</v>
      </c>
      <c r="T63" s="3">
        <f t="shared" si="4"/>
        <v>9.0895156376294999</v>
      </c>
    </row>
    <row r="64" spans="1:20" x14ac:dyDescent="0.25">
      <c r="A64" s="3">
        <f t="shared" si="5"/>
        <v>7.5833333333333233</v>
      </c>
      <c r="B64" s="3">
        <f>AVERAGE('11F'!$J63:$J93) + Calibration!$C$11</f>
        <v>393.7191961813283</v>
      </c>
      <c r="C64" s="2">
        <f>'11F'!K93</f>
        <v>699.75403472893652</v>
      </c>
      <c r="D64" s="2">
        <f>'11F'!L93</f>
        <v>849.48719303786049</v>
      </c>
      <c r="E64" s="3">
        <f t="shared" si="1"/>
        <v>1.7331883160466481</v>
      </c>
      <c r="G64" s="3">
        <f>AVERAGE('10F'!$J63:$J93) + Calibration!$C$11</f>
        <v>412.19154837933934</v>
      </c>
      <c r="H64" s="3">
        <f>'10F'!K93</f>
        <v>900.30713293188023</v>
      </c>
      <c r="I64" s="3">
        <f>'10F'!L93</f>
        <v>822.32060852410905</v>
      </c>
      <c r="J64" s="3">
        <f t="shared" si="2"/>
        <v>2.7643788270698351</v>
      </c>
      <c r="L64" s="3">
        <f>AVERAGE('9F'!$J63:$J93) + Calibration!$C$11</f>
        <v>396.23797182421629</v>
      </c>
      <c r="M64" s="3">
        <f>'9F'!K93</f>
        <v>1304.0834481634863</v>
      </c>
      <c r="N64" s="3">
        <f>'9F'!L93</f>
        <v>740.3674663307313</v>
      </c>
      <c r="O64" s="3">
        <f t="shared" si="3"/>
        <v>5.1414642196765792</v>
      </c>
      <c r="Q64" s="3">
        <f>AVERAGE('8F'!$J207:$J237) + Calibration!$C$11</f>
        <v>402.7377212039101</v>
      </c>
      <c r="R64" s="3">
        <f>'8F'!K237</f>
        <v>1294.4543571313955</v>
      </c>
      <c r="S64" s="3">
        <f>'8F'!L237</f>
        <v>773.55270666989986</v>
      </c>
      <c r="T64" s="3">
        <f t="shared" si="4"/>
        <v>5.050120639691527</v>
      </c>
    </row>
    <row r="65" spans="1:20" x14ac:dyDescent="0.25">
      <c r="A65" s="3">
        <f t="shared" si="5"/>
        <v>7.6666666666666563</v>
      </c>
      <c r="B65" s="3">
        <f>AVERAGE('11F'!$J64:$J94) + Calibration!$C$11</f>
        <v>393.5490352422479</v>
      </c>
      <c r="C65" s="2">
        <f>'11F'!K94</f>
        <v>678.3110139490891</v>
      </c>
      <c r="D65" s="2">
        <f>'11F'!L94</f>
        <v>850.80627938194527</v>
      </c>
      <c r="E65" s="3">
        <f t="shared" si="1"/>
        <v>1.6127122542365162</v>
      </c>
      <c r="G65" s="3">
        <f>AVERAGE('10F'!$J64:$J94) + Calibration!$C$11</f>
        <v>411.7859321873454</v>
      </c>
      <c r="H65" s="3">
        <f>'10F'!K94</f>
        <v>896.82769740188496</v>
      </c>
      <c r="I65" s="3">
        <f>'10F'!L94</f>
        <v>819.43494817677538</v>
      </c>
      <c r="J65" s="3">
        <f t="shared" si="2"/>
        <v>2.7469706529301012</v>
      </c>
      <c r="L65" s="3">
        <f>AVERAGE('9F'!$J64:$J94) + Calibration!$C$11</f>
        <v>396.14299768323792</v>
      </c>
      <c r="M65" s="3">
        <f>'9F'!K94</f>
        <v>1287.4954860714047</v>
      </c>
      <c r="N65" s="3">
        <f>'9F'!L94</f>
        <v>741.27439616339313</v>
      </c>
      <c r="O65" s="3">
        <f t="shared" si="3"/>
        <v>5.0480583376887243</v>
      </c>
      <c r="Q65" s="3">
        <f>AVERAGE('8F'!$J208:$J238) + Calibration!$C$11</f>
        <v>403.01472738380841</v>
      </c>
      <c r="R65" s="3">
        <f>'8F'!K238</f>
        <v>1918.6893987110088</v>
      </c>
      <c r="S65" s="3">
        <f>'8F'!L238</f>
        <v>768.19364554639492</v>
      </c>
      <c r="T65" s="3">
        <f t="shared" si="4"/>
        <v>8.583825435493635</v>
      </c>
    </row>
    <row r="66" spans="1:20" x14ac:dyDescent="0.25">
      <c r="A66" s="3">
        <f t="shared" si="5"/>
        <v>7.7499999999999893</v>
      </c>
      <c r="B66" s="3">
        <f>AVERAGE('11F'!$J65:$J95) + Calibration!$C$11</f>
        <v>393.25026409321026</v>
      </c>
      <c r="C66" s="2">
        <f>'11F'!K95</f>
        <v>709.78778411316591</v>
      </c>
      <c r="D66" s="2">
        <f>'11F'!L95</f>
        <v>851.25977109380835</v>
      </c>
      <c r="E66" s="3">
        <f t="shared" si="1"/>
        <v>1.7926688800942618</v>
      </c>
      <c r="G66" s="3">
        <f>AVERAGE('10F'!$J65:$J95) + Calibration!$C$11</f>
        <v>411.29325651451757</v>
      </c>
      <c r="H66" s="3">
        <f>'10F'!K95</f>
        <v>866.6456251985195</v>
      </c>
      <c r="I66" s="3">
        <f>'10F'!L95</f>
        <v>821.41363334516177</v>
      </c>
      <c r="J66" s="3">
        <f t="shared" si="2"/>
        <v>2.5788286354349306</v>
      </c>
      <c r="L66" s="3">
        <f>AVERAGE('9F'!$J65:$J95) + Calibration!$C$11</f>
        <v>395.89764994605548</v>
      </c>
      <c r="M66" s="3">
        <f>'9F'!K95</f>
        <v>1386.6594067679828</v>
      </c>
      <c r="N66" s="3">
        <f>'9F'!L95</f>
        <v>744.61354410020056</v>
      </c>
      <c r="O66" s="3">
        <f t="shared" si="3"/>
        <v>5.6110497388436471</v>
      </c>
      <c r="Q66" s="3">
        <f>AVERAGE('8F'!$J209:$J239) + Calibration!$C$11</f>
        <v>403.18488832288875</v>
      </c>
      <c r="R66" s="3">
        <f>'8F'!K239</f>
        <v>1171.4603003593534</v>
      </c>
      <c r="S66" s="3">
        <f>'8F'!L239</f>
        <v>766.6683531525216</v>
      </c>
      <c r="T66" s="3">
        <f t="shared" si="4"/>
        <v>4.351027399255984</v>
      </c>
    </row>
    <row r="67" spans="1:20" x14ac:dyDescent="0.25">
      <c r="A67" s="3">
        <f t="shared" si="5"/>
        <v>7.8333333333333224</v>
      </c>
      <c r="B67" s="3">
        <f>AVERAGE('11F'!$J66:$J96) + Calibration!$C$11</f>
        <v>392.79122567653059</v>
      </c>
      <c r="C67" s="2">
        <f>'11F'!K96</f>
        <v>726.61853797984622</v>
      </c>
      <c r="D67" s="2">
        <f>'11F'!L96</f>
        <v>851.25977109380835</v>
      </c>
      <c r="E67" s="3">
        <f t="shared" si="1"/>
        <v>1.8905873592929343</v>
      </c>
      <c r="G67" s="3">
        <f>AVERAGE('10F'!$J66:$J96) + Calibration!$C$11</f>
        <v>410.98459307907279</v>
      </c>
      <c r="H67" s="3">
        <f>'10F'!K96</f>
        <v>860.0913113442856</v>
      </c>
      <c r="I67" s="3">
        <f>'10F'!L96</f>
        <v>819.1875635773506</v>
      </c>
      <c r="J67" s="3">
        <f t="shared" si="2"/>
        <v>2.5434572104581847</v>
      </c>
      <c r="L67" s="3">
        <f>AVERAGE('9F'!$J66:$J96) + Calibration!$C$11</f>
        <v>395.84422673206183</v>
      </c>
      <c r="M67" s="3">
        <f>'9F'!K96</f>
        <v>1131.4872705463574</v>
      </c>
      <c r="N67" s="3">
        <f>'9F'!L96</f>
        <v>749.97265881477017</v>
      </c>
      <c r="O67" s="3">
        <f t="shared" si="3"/>
        <v>4.1662182461673671</v>
      </c>
      <c r="Q67" s="3">
        <f>AVERAGE('8F'!$J210:$J240) + Calibration!$C$11</f>
        <v>403.48365927406468</v>
      </c>
      <c r="R67" s="3">
        <f>'8F'!K240</f>
        <v>1233.7260695671741</v>
      </c>
      <c r="S67" s="3">
        <f>'8F'!L240</f>
        <v>771.12053803442939</v>
      </c>
      <c r="T67" s="3">
        <f t="shared" si="4"/>
        <v>4.7019693961495577</v>
      </c>
    </row>
    <row r="68" spans="1:20" x14ac:dyDescent="0.25">
      <c r="A68" s="3">
        <f t="shared" si="5"/>
        <v>7.9166666666666554</v>
      </c>
      <c r="B68" s="3">
        <f>AVERAGE('11F'!$J67:$J97) + Calibration!$C$11</f>
        <v>392.47068975621534</v>
      </c>
      <c r="C68" s="2">
        <f>'11F'!K97</f>
        <v>700.40138370929219</v>
      </c>
      <c r="D68" s="2">
        <f>'11F'!L97</f>
        <v>851.46587408385733</v>
      </c>
      <c r="E68" s="3">
        <f t="shared" ref="E68:E92" si="6">(C68-B68)/(7*35314.6667/1400)</f>
        <v>1.7439252453886351</v>
      </c>
      <c r="G68" s="3">
        <f>AVERAGE('10F'!$J67:$J97) + Calibration!$C$11</f>
        <v>410.77090239957533</v>
      </c>
      <c r="H68" s="3">
        <f>'10F'!K97</f>
        <v>811.17695757367619</v>
      </c>
      <c r="I68" s="3">
        <f>'10F'!L97</f>
        <v>819.84715827926289</v>
      </c>
      <c r="J68" s="3">
        <f t="shared" ref="J68:J92" si="7">(H68-G68)/(7*35314.6667/1400)</f>
        <v>2.2676473691544188</v>
      </c>
      <c r="L68" s="3">
        <f>AVERAGE('9F'!$J67:$J97) + Calibration!$C$11</f>
        <v>395.89764875888625</v>
      </c>
      <c r="M68" s="3">
        <f>'9F'!K97</f>
        <v>1034.265392744991</v>
      </c>
      <c r="N68" s="3">
        <f>'9F'!L97</f>
        <v>753.31180675157759</v>
      </c>
      <c r="O68" s="3">
        <f t="shared" ref="O68:O92" si="8">(M68-L68)/(7*35314.6667/1400)</f>
        <v>3.6153122973470095</v>
      </c>
      <c r="Q68" s="3">
        <f>AVERAGE('8F'!$J211:$J241) + Calibration!$C$11</f>
        <v>403.54697477446558</v>
      </c>
      <c r="R68" s="3">
        <f>'8F'!K241</f>
        <v>1464.461142872957</v>
      </c>
      <c r="S68" s="3">
        <f>'8F'!L241</f>
        <v>771.12053803442939</v>
      </c>
      <c r="T68" s="3">
        <f t="shared" ref="T68:T92" si="9">(R68-Q68)/(7*35314.6667/1400)</f>
        <v>6.0083487527208712</v>
      </c>
    </row>
    <row r="69" spans="1:20" x14ac:dyDescent="0.25">
      <c r="A69" s="3">
        <f t="shared" ref="A69:A92" si="10">1/12+A68</f>
        <v>7.9999999999999885</v>
      </c>
      <c r="B69" s="3">
        <f>AVERAGE('11F'!$J68:$J98) + Calibration!$C$11</f>
        <v>391.95822812554195</v>
      </c>
      <c r="C69" s="2">
        <f>'11F'!K98</f>
        <v>697.56929715965248</v>
      </c>
      <c r="D69" s="2">
        <f>'11F'!L98</f>
        <v>850.14668880242255</v>
      </c>
      <c r="E69" s="3">
        <f t="shared" si="6"/>
        <v>1.7307883527843715</v>
      </c>
      <c r="G69" s="3">
        <f>AVERAGE('10F'!$J68:$J98) + Calibration!$C$11</f>
        <v>410.50378870394599</v>
      </c>
      <c r="H69" s="3">
        <f>'10F'!K98</f>
        <v>804.17757536489262</v>
      </c>
      <c r="I69" s="3">
        <f>'10F'!L98</f>
        <v>826.97894586474092</v>
      </c>
      <c r="J69" s="3">
        <f t="shared" si="7"/>
        <v>2.2295200461905909</v>
      </c>
      <c r="L69" s="3">
        <f>AVERAGE('9F'!$J68:$J98) + Calibration!$C$11</f>
        <v>396.08957446924433</v>
      </c>
      <c r="M69" s="3">
        <f>'9F'!K98</f>
        <v>1077.7178540421271</v>
      </c>
      <c r="N69" s="3">
        <f>'9F'!L98</f>
        <v>750.17876180481903</v>
      </c>
      <c r="O69" s="3">
        <f t="shared" si="8"/>
        <v>3.8603126874357998</v>
      </c>
      <c r="Q69" s="3">
        <f>AVERAGE('8F'!$J212:$J242) + Calibration!$C$11</f>
        <v>403.80419499651833</v>
      </c>
      <c r="R69" s="3">
        <f>'8F'!K242</f>
        <v>1255.3713709728277</v>
      </c>
      <c r="S69" s="3">
        <f>'8F'!L242</f>
        <v>772.23357085714008</v>
      </c>
      <c r="T69" s="3">
        <f t="shared" si="9"/>
        <v>4.8227394199153473</v>
      </c>
    </row>
    <row r="70" spans="1:20" x14ac:dyDescent="0.25">
      <c r="A70" s="3">
        <f t="shared" si="10"/>
        <v>8.0833333333333215</v>
      </c>
      <c r="B70" s="3">
        <f>AVERAGE('11F'!$J69:$J99) + Calibration!$C$11</f>
        <v>391.57437789199514</v>
      </c>
      <c r="C70" s="2">
        <f>'11F'!K99</f>
        <v>760.48237084342099</v>
      </c>
      <c r="D70" s="2">
        <f>'11F'!L99</f>
        <v>850.60017639189618</v>
      </c>
      <c r="E70" s="3">
        <f t="shared" si="6"/>
        <v>2.0892622098649216</v>
      </c>
      <c r="G70" s="3">
        <f>AVERAGE('10F'!$J69:$J99) + Calibration!$C$11</f>
        <v>410.32175547785675</v>
      </c>
      <c r="H70" s="3">
        <f>'10F'!K99</f>
        <v>791.7163937373067</v>
      </c>
      <c r="I70" s="3">
        <f>'10F'!L99</f>
        <v>836.13059716824148</v>
      </c>
      <c r="J70" s="3">
        <f t="shared" si="7"/>
        <v>2.1599786938351588</v>
      </c>
      <c r="L70" s="3">
        <f>AVERAGE('9F'!$J69:$J99) + Calibration!$C$11</f>
        <v>396.47540490125431</v>
      </c>
      <c r="M70" s="3">
        <f>'9F'!K99</f>
        <v>1263.46307341599</v>
      </c>
      <c r="N70" s="3">
        <f>'9F'!L99</f>
        <v>750.63224939429267</v>
      </c>
      <c r="O70" s="3">
        <f t="shared" si="8"/>
        <v>4.9100713642852289</v>
      </c>
      <c r="Q70" s="3">
        <f>AVERAGE('8F'!$J213:$J243) + Calibration!$C$11</f>
        <v>403.88927546605851</v>
      </c>
      <c r="R70" s="3">
        <f>'8F'!K243</f>
        <v>1082.0874303270768</v>
      </c>
      <c r="S70" s="3">
        <f>'8F'!L243</f>
        <v>773.09926854910134</v>
      </c>
      <c r="T70" s="3">
        <f t="shared" si="9"/>
        <v>3.8408866243725206</v>
      </c>
    </row>
    <row r="71" spans="1:20" x14ac:dyDescent="0.25">
      <c r="A71" s="3">
        <f t="shared" si="10"/>
        <v>8.1666666666666554</v>
      </c>
      <c r="B71" s="3">
        <f>AVERAGE('11F'!$J70:$J100) + Calibration!$C$11</f>
        <v>391.20041875768635</v>
      </c>
      <c r="C71" s="2">
        <f>'11F'!K100</f>
        <v>820.36098025121748</v>
      </c>
      <c r="D71" s="2">
        <f>'11F'!L100</f>
        <v>848.58021373652366</v>
      </c>
      <c r="E71" s="3">
        <f t="shared" si="6"/>
        <v>2.43049475810871</v>
      </c>
      <c r="G71" s="3">
        <f>AVERAGE('10F'!$J70:$J100) + Calibration!$C$11</f>
        <v>410.09817251195204</v>
      </c>
      <c r="H71" s="3">
        <f>'10F'!K100</f>
        <v>786.90179764807056</v>
      </c>
      <c r="I71" s="3">
        <f>'10F'!L100</f>
        <v>833.6571469233952</v>
      </c>
      <c r="J71" s="3">
        <f t="shared" si="7"/>
        <v>2.1339780909562909</v>
      </c>
      <c r="L71" s="3">
        <f>AVERAGE('9F'!$J70:$J100) + Calibration!$C$11</f>
        <v>396.92455103152673</v>
      </c>
      <c r="M71" s="3">
        <f>'9F'!K100</f>
        <v>985.31052377973344</v>
      </c>
      <c r="N71" s="3">
        <f>'9F'!L100</f>
        <v>752.40487691891565</v>
      </c>
      <c r="O71" s="3">
        <f t="shared" si="8"/>
        <v>3.3322470674667684</v>
      </c>
      <c r="Q71" s="3">
        <f>AVERAGE('8F'!$J214:$J244) + Calibration!$C$11</f>
        <v>403.7389004848236</v>
      </c>
      <c r="R71" s="3">
        <f>'8F'!K244</f>
        <v>1427.3201996096009</v>
      </c>
      <c r="S71" s="3">
        <f>'8F'!L244</f>
        <v>772.43967384718906</v>
      </c>
      <c r="T71" s="3">
        <f t="shared" si="9"/>
        <v>5.7969189278786377</v>
      </c>
    </row>
    <row r="72" spans="1:20" x14ac:dyDescent="0.25">
      <c r="A72" s="3">
        <f t="shared" si="10"/>
        <v>8.2499999999999893</v>
      </c>
      <c r="B72" s="3">
        <f>AVERAGE('11F'!$J71:$J101) + Calibration!$C$11</f>
        <v>390.89966998238583</v>
      </c>
      <c r="C72" s="2">
        <f>'11F'!K101</f>
        <v>710.88015289780787</v>
      </c>
      <c r="D72" s="2">
        <f>'11F'!L101</f>
        <v>841.24232316099653</v>
      </c>
      <c r="E72" s="3">
        <f t="shared" si="6"/>
        <v>1.8121676505327007</v>
      </c>
      <c r="G72" s="3">
        <f>AVERAGE('10F'!$J71:$J101) + Calibration!$C$11</f>
        <v>409.77763659163679</v>
      </c>
      <c r="H72" s="3">
        <f>'10F'!K101</f>
        <v>779.25511905504993</v>
      </c>
      <c r="I72" s="3">
        <f>'10F'!L101</f>
        <v>832.09067185749632</v>
      </c>
      <c r="J72" s="3">
        <f t="shared" si="7"/>
        <v>2.0924874392962236</v>
      </c>
      <c r="L72" s="3">
        <f>AVERAGE('9F'!$J71:$J101) + Calibration!$C$11</f>
        <v>397.27872302082085</v>
      </c>
      <c r="M72" s="3">
        <f>'9F'!K101</f>
        <v>950.55659871146736</v>
      </c>
      <c r="N72" s="3">
        <f>'9F'!L101</f>
        <v>755.29053726624943</v>
      </c>
      <c r="O72" s="3">
        <f t="shared" si="8"/>
        <v>3.1334169476425866</v>
      </c>
      <c r="Q72" s="3">
        <f>AVERAGE('8F'!$J215:$J245) + Calibration!$C$11</f>
        <v>403.80221737025551</v>
      </c>
      <c r="R72" s="3">
        <f>'8F'!K245</f>
        <v>1026.3759709276346</v>
      </c>
      <c r="S72" s="3">
        <f>'8F'!L245</f>
        <v>773.34660367985089</v>
      </c>
      <c r="T72" s="3">
        <f t="shared" si="9"/>
        <v>3.5258650964834342</v>
      </c>
    </row>
    <row r="73" spans="1:20" x14ac:dyDescent="0.25">
      <c r="A73" s="3">
        <f t="shared" si="10"/>
        <v>8.3333333333333233</v>
      </c>
      <c r="B73" s="3">
        <f>AVERAGE('11F'!$J72:$J102) + Calibration!$C$11</f>
        <v>390.5910055576332</v>
      </c>
      <c r="C73" s="2">
        <f>'11F'!K102</f>
        <v>700.40138370929219</v>
      </c>
      <c r="D73" s="2">
        <f>'11F'!L102</f>
        <v>838.56276580371184</v>
      </c>
      <c r="E73" s="3">
        <f t="shared" si="6"/>
        <v>1.7545705912136442</v>
      </c>
      <c r="G73" s="3">
        <f>AVERAGE('10F'!$J72:$J102) + Calibration!$C$11</f>
        <v>409.43533590004375</v>
      </c>
      <c r="H73" s="3">
        <f>'10F'!K102</f>
        <v>779.25511905504993</v>
      </c>
      <c r="I73" s="3">
        <f>'10F'!L102</f>
        <v>830.56537946362289</v>
      </c>
      <c r="J73" s="3">
        <f t="shared" si="7"/>
        <v>2.0944260145318383</v>
      </c>
      <c r="L73" s="3">
        <f>AVERAGE('9F'!$J72:$J102) + Calibration!$C$11</f>
        <v>397.54583691431174</v>
      </c>
      <c r="M73" s="3">
        <f>'9F'!K102</f>
        <v>909.9362239639712</v>
      </c>
      <c r="N73" s="3">
        <f>'9F'!L102</f>
        <v>757.51665238034604</v>
      </c>
      <c r="O73" s="3">
        <f t="shared" si="8"/>
        <v>2.9018559988258894</v>
      </c>
      <c r="Q73" s="3">
        <f>AVERAGE('8F'!$J216:$J246) + Calibration!$C$11</f>
        <v>403.76066664113233</v>
      </c>
      <c r="R73" s="3">
        <f>'8F'!K246</f>
        <v>885.0137676541284</v>
      </c>
      <c r="S73" s="3">
        <f>'8F'!L246</f>
        <v>772.43967384718906</v>
      </c>
      <c r="T73" s="3">
        <f t="shared" si="9"/>
        <v>2.7255140483203033</v>
      </c>
    </row>
    <row r="74" spans="1:20" x14ac:dyDescent="0.25">
      <c r="A74" s="3">
        <f t="shared" si="10"/>
        <v>8.4166666666666572</v>
      </c>
      <c r="B74" s="3">
        <f>AVERAGE('11F'!$J73:$J103) + Calibration!$C$11</f>
        <v>390.24870605320956</v>
      </c>
      <c r="C74" s="2">
        <f>'11F'!K103</f>
        <v>691.01503590153698</v>
      </c>
      <c r="D74" s="2">
        <f>'11F'!L103</f>
        <v>837.44978244967615</v>
      </c>
      <c r="E74" s="3">
        <f t="shared" si="6"/>
        <v>1.7033508055072619</v>
      </c>
      <c r="G74" s="3">
        <f>AVERAGE('10F'!$J73:$J103) + Calibration!$C$11</f>
        <v>408.97629649405627</v>
      </c>
      <c r="H74" s="3">
        <f>'10F'!K103</f>
        <v>832.57946315887546</v>
      </c>
      <c r="I74" s="3">
        <f>'10F'!L103</f>
        <v>821.66101382219676</v>
      </c>
      <c r="J74" s="3">
        <f t="shared" si="7"/>
        <v>2.3990211787263966</v>
      </c>
      <c r="L74" s="3">
        <f>AVERAGE('9F'!$J73:$J103) + Calibration!$C$11</f>
        <v>397.76942106738579</v>
      </c>
      <c r="M74" s="3">
        <f>'9F'!K103</f>
        <v>1024.8384811923245</v>
      </c>
      <c r="N74" s="3">
        <f>'9F'!L103</f>
        <v>763.32920521571418</v>
      </c>
      <c r="O74" s="3">
        <f t="shared" si="8"/>
        <v>3.5513236777904442</v>
      </c>
      <c r="Q74" s="3">
        <f>AVERAGE('8F'!$J217:$J247) + Calibration!$C$11</f>
        <v>403.7389018698546</v>
      </c>
      <c r="R74" s="3">
        <f>'8F'!K247</f>
        <v>1001.8984858718151</v>
      </c>
      <c r="S74" s="3">
        <f>'8F'!L247</f>
        <v>767.32789838575866</v>
      </c>
      <c r="T74" s="3">
        <f t="shared" si="9"/>
        <v>3.3875986376049267</v>
      </c>
    </row>
    <row r="75" spans="1:20" x14ac:dyDescent="0.25">
      <c r="A75" s="3">
        <f t="shared" si="10"/>
        <v>8.4999999999999911</v>
      </c>
      <c r="B75" s="3">
        <f>AVERAGE('11F'!$J74:$J104) + Calibration!$C$11</f>
        <v>389.95982857561012</v>
      </c>
      <c r="C75" s="2">
        <f>'11F'!K104</f>
        <v>697.9739029156724</v>
      </c>
      <c r="D75" s="2">
        <f>'11F'!L104</f>
        <v>836.33670015829034</v>
      </c>
      <c r="E75" s="3">
        <f t="shared" si="6"/>
        <v>1.7443974593143321</v>
      </c>
      <c r="G75" s="3">
        <f>AVERAGE('10F'!$J74:$J104) + Calibration!$C$11</f>
        <v>408.62410232888664</v>
      </c>
      <c r="H75" s="3">
        <f>'10F'!K104</f>
        <v>852.6873759756005</v>
      </c>
      <c r="I75" s="3">
        <f>'10F'!L104</f>
        <v>837.65588956211468</v>
      </c>
      <c r="J75" s="3">
        <f t="shared" si="7"/>
        <v>2.5148943209293479</v>
      </c>
      <c r="L75" s="3">
        <f>AVERAGE('9F'!$J74:$J104) + Calibration!$C$11</f>
        <v>398.01476880456812</v>
      </c>
      <c r="M75" s="3">
        <f>'9F'!K104</f>
        <v>1221.0625142591111</v>
      </c>
      <c r="N75" s="3">
        <f>'9F'!L104</f>
        <v>763.7414647868768</v>
      </c>
      <c r="O75" s="3">
        <f t="shared" si="8"/>
        <v>4.6612233520218549</v>
      </c>
      <c r="Q75" s="3">
        <f>AVERAGE('8F'!$J218:$J248) + Calibration!$C$11</f>
        <v>403.56874093077425</v>
      </c>
      <c r="R75" s="3">
        <f>'8F'!K248</f>
        <v>1121.0085539539602</v>
      </c>
      <c r="S75" s="3">
        <f>'8F'!L248</f>
        <v>763.7414647868768</v>
      </c>
      <c r="T75" s="3">
        <f t="shared" si="9"/>
        <v>4.0631266273465121</v>
      </c>
    </row>
    <row r="76" spans="1:20" x14ac:dyDescent="0.25">
      <c r="A76" s="3">
        <f t="shared" si="10"/>
        <v>8.583333333333325</v>
      </c>
      <c r="B76" s="3">
        <f>AVERAGE('11F'!$J75:$J105) + Calibration!$C$11</f>
        <v>389.96972224704837</v>
      </c>
      <c r="C76" s="2">
        <f>'11F'!K105</f>
        <v>723.54370820587087</v>
      </c>
      <c r="D76" s="2">
        <f>'11F'!L105</f>
        <v>837.44978244967615</v>
      </c>
      <c r="E76" s="3">
        <f t="shared" si="6"/>
        <v>1.8891526786451165</v>
      </c>
      <c r="G76" s="3">
        <f>AVERAGE('10F'!$J75:$J105) + Calibration!$C$11</f>
        <v>408.3352236641179</v>
      </c>
      <c r="H76" s="3">
        <f>'10F'!K105</f>
        <v>881.29154439538934</v>
      </c>
      <c r="I76" s="3">
        <f>'10F'!L105</f>
        <v>830.56537946362289</v>
      </c>
      <c r="J76" s="3">
        <f t="shared" si="7"/>
        <v>2.6785263174026861</v>
      </c>
      <c r="L76" s="3">
        <f>AVERAGE('9F'!$J75:$J105) + Calibration!$C$11</f>
        <v>398.12161404538602</v>
      </c>
      <c r="M76" s="3">
        <f>'9F'!K105</f>
        <v>1091.4737295845687</v>
      </c>
      <c r="N76" s="3">
        <f>'9F'!L105</f>
        <v>770.66704632256608</v>
      </c>
      <c r="O76" s="3">
        <f t="shared" si="8"/>
        <v>3.9267091003816987</v>
      </c>
      <c r="Q76" s="3">
        <f>AVERAGE('8F'!$J219:$J249) + Calibration!$C$11</f>
        <v>403.39857999169391</v>
      </c>
      <c r="R76" s="3">
        <f>'8F'!K249</f>
        <v>908.8439037295924</v>
      </c>
      <c r="S76" s="3">
        <f>'8F'!L249</f>
        <v>761.96883726225383</v>
      </c>
      <c r="T76" s="3">
        <f t="shared" si="9"/>
        <v>2.8625235403277838</v>
      </c>
    </row>
    <row r="77" spans="1:20" x14ac:dyDescent="0.25">
      <c r="A77" s="3">
        <f t="shared" si="10"/>
        <v>8.666666666666659</v>
      </c>
      <c r="B77" s="3">
        <f>AVERAGE('11F'!$J76:$J106) + Calibration!$C$11</f>
        <v>389.83121856351448</v>
      </c>
      <c r="C77" s="2">
        <f>'11F'!K106</f>
        <v>686.64550816685039</v>
      </c>
      <c r="D77" s="2">
        <f>'11F'!L106</f>
        <v>836.54280727072887</v>
      </c>
      <c r="E77" s="3">
        <f t="shared" si="6"/>
        <v>1.6809689420250757</v>
      </c>
      <c r="G77" s="3">
        <f>AVERAGE('10F'!$J76:$J106) + Calibration!$C$11</f>
        <v>408.04634499934929</v>
      </c>
      <c r="H77" s="3">
        <f>'10F'!K106</f>
        <v>834.76420477401496</v>
      </c>
      <c r="I77" s="3">
        <f>'10F'!L106</f>
        <v>838.76897185350072</v>
      </c>
      <c r="J77" s="3">
        <f t="shared" si="7"/>
        <v>2.4166608361316668</v>
      </c>
      <c r="L77" s="3">
        <f>AVERAGE('9F'!$J76:$J106) + Calibration!$C$11</f>
        <v>398.18492954578699</v>
      </c>
      <c r="M77" s="3">
        <f>'9F'!K106</f>
        <v>1408.3047081736363</v>
      </c>
      <c r="N77" s="3">
        <f>'9F'!L106</f>
        <v>761.96883726225383</v>
      </c>
      <c r="O77" s="3">
        <f t="shared" si="8"/>
        <v>5.7206813656709334</v>
      </c>
      <c r="Q77" s="3">
        <f>AVERAGE('8F'!$J220:$J250) + Calibration!$C$11</f>
        <v>403.21654775491248</v>
      </c>
      <c r="R77" s="3">
        <f>'8F'!K250</f>
        <v>1023.5438843779948</v>
      </c>
      <c r="S77" s="3">
        <f>'8F'!L250</f>
        <v>761.51534555039052</v>
      </c>
      <c r="T77" s="3">
        <f t="shared" si="9"/>
        <v>3.5131428077336624</v>
      </c>
    </row>
    <row r="78" spans="1:20" x14ac:dyDescent="0.25">
      <c r="A78" s="3">
        <f t="shared" si="10"/>
        <v>8.7499999999999929</v>
      </c>
      <c r="B78" s="3">
        <f>AVERAGE('11F'!$J77:$J107) + Calibration!$C$11</f>
        <v>389.89453544894627</v>
      </c>
      <c r="C78" s="2">
        <f>'11F'!K107</f>
        <v>663.2604444917913</v>
      </c>
      <c r="D78" s="2">
        <f>'11F'!L107</f>
        <v>835.8832125688167</v>
      </c>
      <c r="E78" s="3">
        <f t="shared" si="6"/>
        <v>1.5481721029118194</v>
      </c>
      <c r="G78" s="3">
        <f>AVERAGE('10F'!$J77:$J107) + Calibration!$C$11</f>
        <v>407.76933881945104</v>
      </c>
      <c r="H78" s="3">
        <f>'10F'!K107</f>
        <v>914.7507715029443</v>
      </c>
      <c r="I78" s="3">
        <f>'10F'!L107</f>
        <v>849.89940314034811</v>
      </c>
      <c r="J78" s="3">
        <f t="shared" si="7"/>
        <v>2.8712230926052786</v>
      </c>
      <c r="L78" s="3">
        <f>AVERAGE('9F'!$J77:$J107) + Calibration!$C$11</f>
        <v>398.31353955788251</v>
      </c>
      <c r="M78" s="3">
        <f>'9F'!K107</f>
        <v>1446.9830400259209</v>
      </c>
      <c r="N78" s="3">
        <f>'9F'!L107</f>
        <v>760.85575497086791</v>
      </c>
      <c r="O78" s="3">
        <f t="shared" si="8"/>
        <v>5.9390026777063616</v>
      </c>
      <c r="Q78" s="3">
        <f>AVERAGE('8F'!$J221:$J251) + Calibration!$C$11</f>
        <v>402.77729549393979</v>
      </c>
      <c r="R78" s="3">
        <f>'8F'!K251</f>
        <v>1283.3281904122609</v>
      </c>
      <c r="S78" s="3">
        <f>'8F'!L251</f>
        <v>762.87571762624054</v>
      </c>
      <c r="T78" s="3">
        <f t="shared" si="9"/>
        <v>4.9868849246045466</v>
      </c>
    </row>
    <row r="79" spans="1:20" x14ac:dyDescent="0.25">
      <c r="A79" s="3">
        <f t="shared" si="10"/>
        <v>8.8333333333333268</v>
      </c>
      <c r="B79" s="3">
        <f>AVERAGE('11F'!$J78:$J108) + Calibration!$C$11</f>
        <v>390.01325198746531</v>
      </c>
      <c r="C79" s="2">
        <f>'11F'!K108</f>
        <v>741.46683085719326</v>
      </c>
      <c r="D79" s="2">
        <f>'11F'!L108</f>
        <v>835.8832125688167</v>
      </c>
      <c r="E79" s="3">
        <f t="shared" si="6"/>
        <v>1.9904114166238354</v>
      </c>
      <c r="G79" s="3">
        <f>AVERAGE('10F'!$J78:$J108) + Calibration!$C$11</f>
        <v>407.72778809032781</v>
      </c>
      <c r="H79" s="3">
        <f>'10F'!K108</f>
        <v>843.30097557172689</v>
      </c>
      <c r="I79" s="3">
        <f>'10F'!L108</f>
        <v>853.69193972927894</v>
      </c>
      <c r="J79" s="3">
        <f t="shared" si="7"/>
        <v>2.4668118274008743</v>
      </c>
      <c r="L79" s="3">
        <f>AVERAGE('9F'!$J78:$J108) + Calibration!$C$11</f>
        <v>398.33530432916018</v>
      </c>
      <c r="M79" s="3">
        <f>'9F'!K108</f>
        <v>1302.3437789487518</v>
      </c>
      <c r="N79" s="3">
        <f>'9F'!L108</f>
        <v>766.6683531525216</v>
      </c>
      <c r="O79" s="3">
        <f t="shared" si="8"/>
        <v>5.1197338618494825</v>
      </c>
      <c r="Q79" s="3">
        <f>AVERAGE('8F'!$J222:$J252) + Calibration!$C$11</f>
        <v>402.34002085923004</v>
      </c>
      <c r="R79" s="3">
        <f>'8F'!K252</f>
        <v>1527.8192363610119</v>
      </c>
      <c r="S79" s="3">
        <f>'8F'!L252</f>
        <v>762.62837837310133</v>
      </c>
      <c r="T79" s="3">
        <f t="shared" si="9"/>
        <v>6.3740044614482052</v>
      </c>
    </row>
    <row r="80" spans="1:20" x14ac:dyDescent="0.25">
      <c r="A80" s="3">
        <f t="shared" si="10"/>
        <v>8.9166666666666607</v>
      </c>
      <c r="B80" s="3">
        <f>AVERAGE('11F'!$J79:$J109) + Calibration!$C$11</f>
        <v>390.06667520145896</v>
      </c>
      <c r="C80" s="2">
        <f>'11F'!K109</f>
        <v>704.32588759383725</v>
      </c>
      <c r="D80" s="2">
        <f>'11F'!L109</f>
        <v>836.13059716824148</v>
      </c>
      <c r="E80" s="3">
        <f t="shared" si="6"/>
        <v>1.7797659825705123</v>
      </c>
      <c r="G80" s="3">
        <f>AVERAGE('10F'!$J79:$J109) + Calibration!$C$11</f>
        <v>407.56752062482406</v>
      </c>
      <c r="H80" s="3">
        <f>'10F'!K109</f>
        <v>864.9058588832587</v>
      </c>
      <c r="I80" s="3">
        <f>'10F'!L109</f>
        <v>855.05240662008953</v>
      </c>
      <c r="J80" s="3">
        <f t="shared" si="7"/>
        <v>2.5900759145968926</v>
      </c>
      <c r="L80" s="3">
        <f>AVERAGE('9F'!$J79:$J109) + Calibration!$C$11</f>
        <v>398.35706910043797</v>
      </c>
      <c r="M80" s="3">
        <f>'9F'!K109</f>
        <v>1005.8635049510081</v>
      </c>
      <c r="N80" s="3">
        <f>'9F'!L109</f>
        <v>768.8944187979431</v>
      </c>
      <c r="O80" s="3">
        <f t="shared" si="8"/>
        <v>3.4405333116201833</v>
      </c>
      <c r="Q80" s="3">
        <f>AVERAGE('8F'!$J223:$J253) + Calibration!$C$11</f>
        <v>402.05114338163065</v>
      </c>
      <c r="R80" s="3">
        <f>'8F'!K253</f>
        <v>865.55320786361438</v>
      </c>
      <c r="S80" s="3">
        <f>'8F'!L253</f>
        <v>761.10309010161757</v>
      </c>
      <c r="T80" s="3">
        <f t="shared" si="9"/>
        <v>2.6249833725995986</v>
      </c>
    </row>
    <row r="81" spans="1:20" x14ac:dyDescent="0.25">
      <c r="A81" s="3">
        <f t="shared" si="10"/>
        <v>8.9999999999999947</v>
      </c>
      <c r="B81" s="3">
        <f>AVERAGE('11F'!$J80:$J110) + Calibration!$C$11</f>
        <v>390.18341391585346</v>
      </c>
      <c r="C81" s="2">
        <f>'11F'!K110</f>
        <v>686.84778879265639</v>
      </c>
      <c r="D81" s="2">
        <f>'11F'!L110</f>
        <v>834.77022921478101</v>
      </c>
      <c r="E81" s="3">
        <f t="shared" si="6"/>
        <v>1.6801199195619361</v>
      </c>
      <c r="G81" s="3">
        <f>AVERAGE('10F'!$J80:$J110) + Calibration!$C$11</f>
        <v>407.22522112040042</v>
      </c>
      <c r="H81" s="3">
        <f>'10F'!K110</f>
        <v>878.25717721994374</v>
      </c>
      <c r="I81" s="3">
        <f>'10F'!L110</f>
        <v>847.01374279301422</v>
      </c>
      <c r="J81" s="3">
        <f t="shared" si="7"/>
        <v>2.6676279297833116</v>
      </c>
      <c r="L81" s="3">
        <f>AVERAGE('9F'!$J80:$J110) + Calibration!$C$11</f>
        <v>398.26011614602731</v>
      </c>
      <c r="M81" s="3">
        <f>'9F'!K110</f>
        <v>1104.5823532471813</v>
      </c>
      <c r="N81" s="3">
        <f>'9F'!L110</f>
        <v>769.10052591038163</v>
      </c>
      <c r="O81" s="3">
        <f t="shared" si="8"/>
        <v>4.0001636889363823</v>
      </c>
      <c r="Q81" s="3">
        <f>AVERAGE('8F'!$J224:$J254) + Calibration!$C$11</f>
        <v>401.61189092279631</v>
      </c>
      <c r="R81" s="3">
        <f>'8F'!K254</f>
        <v>1105.4723969016095</v>
      </c>
      <c r="S81" s="3">
        <f>'8F'!L254</f>
        <v>760.85575497086791</v>
      </c>
      <c r="T81" s="3">
        <f t="shared" si="9"/>
        <v>3.9862219964194825</v>
      </c>
    </row>
    <row r="82" spans="1:20" x14ac:dyDescent="0.25">
      <c r="A82" s="3">
        <f t="shared" si="10"/>
        <v>9.0833333333333286</v>
      </c>
      <c r="B82" s="3">
        <f>AVERAGE('11F'!$J81:$J111) + Calibration!$C$11</f>
        <v>390.35357465707233</v>
      </c>
      <c r="C82" s="2">
        <f>'11F'!K111</f>
        <v>678.95836292944477</v>
      </c>
      <c r="D82" s="2">
        <f>'11F'!L111</f>
        <v>836.33670015829034</v>
      </c>
      <c r="E82" s="3">
        <f t="shared" si="6"/>
        <v>1.6344755040396426</v>
      </c>
      <c r="G82" s="3">
        <f>AVERAGE('10F'!$J81:$J111) + Calibration!$C$11</f>
        <v>406.72265316116528</v>
      </c>
      <c r="H82" s="3">
        <f>'10F'!K111</f>
        <v>919.96996930234525</v>
      </c>
      <c r="I82" s="3">
        <f>'10F'!L111</f>
        <v>843.92188051828145</v>
      </c>
      <c r="J82" s="3">
        <f t="shared" si="7"/>
        <v>2.9067091047538041</v>
      </c>
      <c r="L82" s="3">
        <f>AVERAGE('9F'!$J81:$J111) + Calibration!$C$11</f>
        <v>398.14337861880205</v>
      </c>
      <c r="M82" s="3">
        <f>'9F'!K111</f>
        <v>1023.09881197759</v>
      </c>
      <c r="N82" s="3">
        <f>'9F'!L111</f>
        <v>771.53274401452734</v>
      </c>
      <c r="O82" s="3">
        <f t="shared" si="8"/>
        <v>3.5393534288051938</v>
      </c>
      <c r="Q82" s="3">
        <f>AVERAGE('8F'!$J225:$J255) + Calibration!$C$11</f>
        <v>401.22606167795567</v>
      </c>
      <c r="R82" s="3">
        <f>'8F'!K255</f>
        <v>934.61598559974141</v>
      </c>
      <c r="S82" s="3">
        <f>'8F'!L255</f>
        <v>759.53661503571868</v>
      </c>
      <c r="T82" s="3">
        <f t="shared" si="9"/>
        <v>3.020784131720466</v>
      </c>
    </row>
    <row r="83" spans="1:20" x14ac:dyDescent="0.25">
      <c r="A83" s="3">
        <f t="shared" si="10"/>
        <v>9.1666666666666625</v>
      </c>
      <c r="B83" s="3">
        <f>AVERAGE('11F'!$J82:$J112) + Calibration!$C$11</f>
        <v>390.61079369195573</v>
      </c>
      <c r="C83" s="2">
        <f>'11F'!K112</f>
        <v>728.15597511903798</v>
      </c>
      <c r="D83" s="2">
        <f>'11F'!L112</f>
        <v>834.3167375029177</v>
      </c>
      <c r="E83" s="3">
        <f t="shared" si="6"/>
        <v>1.911643025231113</v>
      </c>
      <c r="G83" s="3">
        <f>AVERAGE('10F'!$J82:$J112) + Calibration!$C$11</f>
        <v>406.05981793428788</v>
      </c>
      <c r="H83" s="3">
        <f>'10F'!K112</f>
        <v>857.25922479464589</v>
      </c>
      <c r="I83" s="3">
        <f>'10F'!L112</f>
        <v>841.24232316099653</v>
      </c>
      <c r="J83" s="3">
        <f t="shared" si="7"/>
        <v>2.5553088788481073</v>
      </c>
      <c r="L83" s="3">
        <f>AVERAGE('9F'!$J82:$J112) + Calibration!$C$11</f>
        <v>398.01476979387576</v>
      </c>
      <c r="M83" s="3">
        <f>'9F'!K112</f>
        <v>952.29636502672838</v>
      </c>
      <c r="N83" s="3">
        <f>'9F'!L112</f>
        <v>773.34660367985089</v>
      </c>
      <c r="O83" s="3">
        <f t="shared" si="8"/>
        <v>3.1391013821056539</v>
      </c>
      <c r="Q83" s="3">
        <f>AVERAGE('8F'!$J226:$J256) + Calibration!$C$11</f>
        <v>400.8184676618373</v>
      </c>
      <c r="R83" s="3">
        <f>'8F'!K256</f>
        <v>862.07377233361899</v>
      </c>
      <c r="S83" s="3">
        <f>'8F'!L256</f>
        <v>765.10183274033716</v>
      </c>
      <c r="T83" s="3">
        <f t="shared" si="9"/>
        <v>2.6122591420169434</v>
      </c>
    </row>
    <row r="84" spans="1:20" x14ac:dyDescent="0.25">
      <c r="A84" s="3">
        <f t="shared" si="10"/>
        <v>9.2499999999999964</v>
      </c>
      <c r="B84" s="3">
        <f>AVERAGE('11F'!$J83:$J113) + Calibration!$C$11</f>
        <v>390.76116867319075</v>
      </c>
      <c r="C84" s="2">
        <f>'11F'!K113</f>
        <v>681.58816885327849</v>
      </c>
      <c r="D84" s="2">
        <f>'11F'!L113</f>
        <v>833.6571469233952</v>
      </c>
      <c r="E84" s="3">
        <f t="shared" si="6"/>
        <v>1.6470607107844386</v>
      </c>
      <c r="G84" s="3">
        <f>AVERAGE('10F'!$J83:$J113) + Calibration!$C$11</f>
        <v>405.49393447465178</v>
      </c>
      <c r="H84" s="3">
        <f>'10F'!K113</f>
        <v>873.64491030677664</v>
      </c>
      <c r="I84" s="3">
        <f>'10F'!L113</f>
        <v>840.12933980696096</v>
      </c>
      <c r="J84" s="3">
        <f t="shared" si="7"/>
        <v>2.65131187451997</v>
      </c>
      <c r="L84" s="3">
        <f>AVERAGE('9F'!$J83:$J113) + Calibration!$C$11</f>
        <v>397.73578460268362</v>
      </c>
      <c r="M84" s="3">
        <f>'9F'!K113</f>
        <v>918.02792640713358</v>
      </c>
      <c r="N84" s="3">
        <f>'9F'!L113</f>
        <v>771.53274401452734</v>
      </c>
      <c r="O84" s="3">
        <f t="shared" si="8"/>
        <v>2.9466065542929218</v>
      </c>
      <c r="Q84" s="3">
        <f>AVERAGE('8F'!$J227:$J257) + Calibration!$C$11</f>
        <v>400.27236996218517</v>
      </c>
      <c r="R84" s="3">
        <f>'8F'!K257</f>
        <v>872.7952847464702</v>
      </c>
      <c r="S84" s="3">
        <f>'8F'!L257</f>
        <v>768.19364554639492</v>
      </c>
      <c r="T84" s="3">
        <f t="shared" si="9"/>
        <v>2.676071779458618</v>
      </c>
    </row>
    <row r="85" spans="1:20" x14ac:dyDescent="0.25">
      <c r="A85" s="3">
        <f t="shared" si="10"/>
        <v>9.3333333333333304</v>
      </c>
      <c r="B85" s="3">
        <f>AVERAGE('11F'!$J84:$J114) + Calibration!$C$11</f>
        <v>390.94320090997223</v>
      </c>
      <c r="C85" s="2">
        <f>'11F'!K114</f>
        <v>679.40338273373118</v>
      </c>
      <c r="D85" s="2">
        <f>'11F'!L114</f>
        <v>835.8832125688167</v>
      </c>
      <c r="E85" s="3">
        <f t="shared" si="6"/>
        <v>1.6336565443148239</v>
      </c>
      <c r="G85" s="3">
        <f>AVERAGE('10F'!$J84:$J114) + Calibration!$C$11</f>
        <v>404.82120557633624</v>
      </c>
      <c r="H85" s="3">
        <f>'10F'!K114</f>
        <v>875.18229889570512</v>
      </c>
      <c r="I85" s="3">
        <f>'10F'!L114</f>
        <v>846.56025108115114</v>
      </c>
      <c r="J85" s="3">
        <f t="shared" si="7"/>
        <v>2.6638285860949034</v>
      </c>
      <c r="L85" s="3">
        <f>AVERAGE('9F'!$J84:$J114) + Calibration!$C$11</f>
        <v>397.52209392318633</v>
      </c>
      <c r="M85" s="3">
        <f>'9F'!K114</f>
        <v>957.75826154605693</v>
      </c>
      <c r="N85" s="3">
        <f>'9F'!L114</f>
        <v>767.98749308767094</v>
      </c>
      <c r="O85" s="3">
        <f t="shared" si="8"/>
        <v>3.1728243247039938</v>
      </c>
      <c r="Q85" s="3">
        <f>AVERAGE('8F'!$J228:$J258) + Calibration!$C$11</f>
        <v>399.98349129741655</v>
      </c>
      <c r="R85" s="3">
        <f>'8F'!K258</f>
        <v>844.39339290663202</v>
      </c>
      <c r="S85" s="3">
        <f>'8F'!L258</f>
        <v>760.19620973763085</v>
      </c>
      <c r="T85" s="3">
        <f t="shared" si="9"/>
        <v>2.5168574030982738</v>
      </c>
    </row>
    <row r="86" spans="1:20" x14ac:dyDescent="0.25">
      <c r="A86" s="3">
        <f t="shared" si="10"/>
        <v>9.4166666666666643</v>
      </c>
      <c r="B86" s="3">
        <f>AVERAGE('11F'!$J85:$J115) + Calibration!$C$11</f>
        <v>390.93132961227116</v>
      </c>
      <c r="C86" s="2">
        <f>'11F'!K115</f>
        <v>692.51195784608058</v>
      </c>
      <c r="D86" s="2">
        <f>'11F'!L115</f>
        <v>838.10937715158843</v>
      </c>
      <c r="E86" s="3">
        <f t="shared" si="6"/>
        <v>1.7079624780024294</v>
      </c>
      <c r="G86" s="3">
        <f>AVERAGE('10F'!$J85:$J115) + Calibration!$C$11</f>
        <v>404.11484060904189</v>
      </c>
      <c r="H86" s="3">
        <f>'10F'!K115</f>
        <v>820.56325683116825</v>
      </c>
      <c r="I86" s="3">
        <f>'10F'!L115</f>
        <v>849.03370544838697</v>
      </c>
      <c r="J86" s="3">
        <f t="shared" si="7"/>
        <v>2.3585011845637851</v>
      </c>
      <c r="L86" s="3">
        <f>AVERAGE('9F'!$J85:$J115) + Calibration!$C$11</f>
        <v>397.52209392318628</v>
      </c>
      <c r="M86" s="3">
        <f>'9F'!K115</f>
        <v>943.35503702325957</v>
      </c>
      <c r="N86" s="3">
        <f>'9F'!L115</f>
        <v>771.78007914527689</v>
      </c>
      <c r="O86" s="3">
        <f t="shared" si="8"/>
        <v>3.0912535448059217</v>
      </c>
      <c r="Q86" s="3">
        <f>AVERAGE('8F'!$J229:$J259) + Calibration!$C$11</f>
        <v>399.79156558705847</v>
      </c>
      <c r="R86" s="3">
        <f>'8F'!K259</f>
        <v>1962.8296270826222</v>
      </c>
      <c r="S86" s="3">
        <f>'8F'!L259</f>
        <v>758.42353274433276</v>
      </c>
      <c r="T86" s="3">
        <f t="shared" si="9"/>
        <v>8.8520618063517702</v>
      </c>
    </row>
    <row r="87" spans="1:20" x14ac:dyDescent="0.25">
      <c r="A87" s="3">
        <f t="shared" si="10"/>
        <v>9.4999999999999982</v>
      </c>
      <c r="B87" s="3">
        <f>AVERAGE('11F'!$J86:$J116) + Calibration!$C$11</f>
        <v>390.96298785712548</v>
      </c>
      <c r="C87" s="2">
        <f>'11F'!K116</f>
        <v>676.3690196041407</v>
      </c>
      <c r="D87" s="2">
        <f>'11F'!L116</f>
        <v>836.9962948602024</v>
      </c>
      <c r="E87" s="3">
        <f t="shared" si="6"/>
        <v>1.6163597644658796</v>
      </c>
      <c r="G87" s="3">
        <f>AVERAGE('10F'!$J86:$J116) + Calibration!$C$11</f>
        <v>403.21654973352787</v>
      </c>
      <c r="H87" s="3">
        <f>'10F'!K116</f>
        <v>814.0090441233159</v>
      </c>
      <c r="I87" s="3">
        <f>'10F'!L116</f>
        <v>847.26102845508888</v>
      </c>
      <c r="J87" s="3">
        <f t="shared" si="7"/>
        <v>2.326469610371761</v>
      </c>
      <c r="L87" s="3">
        <f>AVERAGE('9F'!$J86:$J116) + Calibration!$C$11</f>
        <v>397.2767449988346</v>
      </c>
      <c r="M87" s="3">
        <f>'9F'!K116</f>
        <v>917.34016337851153</v>
      </c>
      <c r="N87" s="3">
        <f>'9F'!L116</f>
        <v>772.89316143666269</v>
      </c>
      <c r="O87" s="3">
        <f t="shared" si="8"/>
        <v>2.9453112090658746</v>
      </c>
      <c r="Q87" s="3">
        <f>AVERAGE('8F'!$J230:$J260) + Calibration!$C$11</f>
        <v>399.67482667480238</v>
      </c>
      <c r="R87" s="3">
        <f>'8F'!K260</f>
        <v>1185.6612442563448</v>
      </c>
      <c r="S87" s="3">
        <f>'8F'!L260</f>
        <v>757.97009462353424</v>
      </c>
      <c r="T87" s="3">
        <f t="shared" si="9"/>
        <v>4.4513313647190245</v>
      </c>
    </row>
    <row r="88" spans="1:20" x14ac:dyDescent="0.25">
      <c r="A88" s="3">
        <f t="shared" si="10"/>
        <v>9.5833333333333321</v>
      </c>
      <c r="B88" s="3">
        <f>AVERAGE('11F'!$J87:$J117) + Calibration!$C$11</f>
        <v>390.94122288798627</v>
      </c>
      <c r="C88" s="2">
        <f>'11F'!K117</f>
        <v>682.6805416837758</v>
      </c>
      <c r="D88" s="2">
        <f>'11F'!L117</f>
        <v>837.44978244967615</v>
      </c>
      <c r="E88" s="3">
        <f t="shared" si="6"/>
        <v>1.6522275080443531</v>
      </c>
      <c r="G88" s="3">
        <f>AVERAGE('10F'!$J87:$J117) + Calibration!$C$11</f>
        <v>402.37168108269975</v>
      </c>
      <c r="H88" s="3">
        <f>'10F'!K117</f>
        <v>805.47226927974873</v>
      </c>
      <c r="I88" s="3">
        <f>'10F'!L117</f>
        <v>844.33418543572952</v>
      </c>
      <c r="J88" s="3">
        <f t="shared" si="7"/>
        <v>2.2829075048132843</v>
      </c>
      <c r="L88" s="3">
        <f>AVERAGE('9F'!$J87:$J117) + Calibration!$C$11</f>
        <v>397.10460643349137</v>
      </c>
      <c r="M88" s="3">
        <f>'9F'!K117</f>
        <v>862.27604891356975</v>
      </c>
      <c r="N88" s="3">
        <f>'9F'!L117</f>
        <v>771.53274401452734</v>
      </c>
      <c r="O88" s="3">
        <f t="shared" si="8"/>
        <v>2.6344376767405726</v>
      </c>
      <c r="Q88" s="3">
        <f>AVERAGE('8F'!$J231:$J261) + Calibration!$C$11</f>
        <v>399.58776838113778</v>
      </c>
      <c r="R88" s="3">
        <f>'8F'!K261</f>
        <v>969.77446787376437</v>
      </c>
      <c r="S88" s="3">
        <f>'8F'!L261</f>
        <v>757.31049992162207</v>
      </c>
      <c r="T88" s="3">
        <f t="shared" si="9"/>
        <v>3.229177861631221</v>
      </c>
    </row>
    <row r="89" spans="1:20" x14ac:dyDescent="0.25">
      <c r="A89" s="3">
        <f t="shared" si="10"/>
        <v>9.6666666666666661</v>
      </c>
      <c r="B89" s="3">
        <f>AVERAGE('11F'!$J88:$J118) + Calibration!$C$11</f>
        <v>390.94122288798633</v>
      </c>
      <c r="C89" s="2">
        <f>'11F'!K118</f>
        <v>703.43579538914582</v>
      </c>
      <c r="D89" s="2">
        <f>'11F'!L118</f>
        <v>837.65588956211468</v>
      </c>
      <c r="E89" s="3">
        <f t="shared" si="6"/>
        <v>1.7697721751464779</v>
      </c>
      <c r="G89" s="3">
        <f>AVERAGE('10F'!$J88:$J118) + Calibration!$C$11</f>
        <v>401.61189270355021</v>
      </c>
      <c r="H89" s="3">
        <f>'10F'!K118</f>
        <v>922.59977927203408</v>
      </c>
      <c r="I89" s="3">
        <f>'10F'!L118</f>
        <v>845.44716878976521</v>
      </c>
      <c r="J89" s="3">
        <f t="shared" si="7"/>
        <v>2.9505468138453863</v>
      </c>
      <c r="L89" s="3">
        <f>AVERAGE('9F'!$J88:$J118) + Calibration!$C$11</f>
        <v>396.95423145225647</v>
      </c>
      <c r="M89" s="3">
        <f>'9F'!K118</f>
        <v>962.12773668462512</v>
      </c>
      <c r="N89" s="3">
        <f>'9F'!L118</f>
        <v>774.45963650256169</v>
      </c>
      <c r="O89" s="3">
        <f t="shared" si="8"/>
        <v>3.2007862910532214</v>
      </c>
      <c r="Q89" s="3">
        <f>AVERAGE('8F'!$J232:$J262) + Calibration!$C$11</f>
        <v>399.50071008747307</v>
      </c>
      <c r="R89" s="3">
        <f>'8F'!K262</f>
        <v>1504.2318920601467</v>
      </c>
      <c r="S89" s="3">
        <f>'8F'!L262</f>
        <v>757.06316479087241</v>
      </c>
      <c r="T89" s="3">
        <f t="shared" si="9"/>
        <v>6.2565006848708196</v>
      </c>
    </row>
    <row r="90" spans="1:20" x14ac:dyDescent="0.25">
      <c r="A90" s="3">
        <f t="shared" si="10"/>
        <v>9.75</v>
      </c>
      <c r="B90" s="3">
        <f>AVERAGE('11F'!$J89:$J119) + Calibration!$C$11</f>
        <v>390.71763873491233</v>
      </c>
      <c r="C90" s="2">
        <f>'11F'!K119</f>
        <v>699.51129150460099</v>
      </c>
      <c r="D90" s="2">
        <f>'11F'!L119</f>
        <v>836.33670015829034</v>
      </c>
      <c r="E90" s="3">
        <f t="shared" si="6"/>
        <v>1.7488124998766512</v>
      </c>
      <c r="G90" s="3">
        <f>AVERAGE('10F'!$J89:$J119) + Calibration!$C$11</f>
        <v>401.05788034375371</v>
      </c>
      <c r="H90" s="3">
        <f>'10F'!K119</f>
        <v>929.35636970621886</v>
      </c>
      <c r="I90" s="3">
        <f>'10F'!L119</f>
        <v>845.44716878976521</v>
      </c>
      <c r="J90" s="3">
        <f t="shared" si="7"/>
        <v>2.9919494574330221</v>
      </c>
      <c r="L90" s="3">
        <f>AVERAGE('9F'!$J89:$J119) + Calibration!$C$11</f>
        <v>396.80385765819091</v>
      </c>
      <c r="M90" s="3">
        <f>'9F'!K119</f>
        <v>1024.6362046123736</v>
      </c>
      <c r="N90" s="3">
        <f>'9F'!L119</f>
        <v>775.5727187939475</v>
      </c>
      <c r="O90" s="3">
        <f t="shared" si="8"/>
        <v>3.5556464530029532</v>
      </c>
      <c r="Q90" s="3">
        <f>AVERAGE('8F'!$J233:$J263) + Calibration!$C$11</f>
        <v>399.48883878977193</v>
      </c>
      <c r="R90" s="3">
        <f>'8F'!K263</f>
        <v>2006.7676719289559</v>
      </c>
      <c r="S90" s="3">
        <f>'8F'!L263</f>
        <v>757.51665238034604</v>
      </c>
      <c r="T90" s="3">
        <f t="shared" si="9"/>
        <v>9.1026136352530482</v>
      </c>
    </row>
    <row r="91" spans="1:20" x14ac:dyDescent="0.25">
      <c r="A91" s="3">
        <f t="shared" si="10"/>
        <v>9.8333333333333339</v>
      </c>
      <c r="B91" s="3">
        <f>AVERAGE('11F'!$J90:$J120) + Calibration!$C$11</f>
        <v>390.50394805541498</v>
      </c>
      <c r="C91" s="2">
        <f>'11F'!K120</f>
        <v>688.14243415724911</v>
      </c>
      <c r="D91" s="2">
        <f>'11F'!L120</f>
        <v>838.10937715158843</v>
      </c>
      <c r="E91" s="3">
        <f t="shared" si="6"/>
        <v>1.6856366711898436</v>
      </c>
      <c r="G91" s="3">
        <f>AVERAGE('10F'!$J90:$J120) + Calibration!$C$11</f>
        <v>400.54541871308038</v>
      </c>
      <c r="H91" s="3">
        <f>'10F'!K120</f>
        <v>860.0913113442856</v>
      </c>
      <c r="I91" s="3">
        <f>'10F'!L120</f>
        <v>846.56025108115114</v>
      </c>
      <c r="J91" s="3">
        <f t="shared" si="7"/>
        <v>2.6025781103079484</v>
      </c>
      <c r="L91" s="3">
        <f>AVERAGE('9F'!$J90:$J120) + Calibration!$C$11</f>
        <v>396.59016697869362</v>
      </c>
      <c r="M91" s="3">
        <f>'9F'!K120</f>
        <v>1270.8670128305303</v>
      </c>
      <c r="N91" s="3">
        <f>'9F'!L120</f>
        <v>774.66578896128578</v>
      </c>
      <c r="O91" s="3">
        <f t="shared" si="8"/>
        <v>4.9513526675976616</v>
      </c>
      <c r="Q91" s="3">
        <f>AVERAGE('8F'!$J234:$J264) + Calibration!$C$11</f>
        <v>399.42354546524655</v>
      </c>
      <c r="R91" s="3">
        <f>'8F'!K264</f>
        <v>2007.2127402835056</v>
      </c>
      <c r="S91" s="3">
        <f>'8F'!L264</f>
        <v>758.42353274433276</v>
      </c>
      <c r="T91" s="3">
        <f t="shared" si="9"/>
        <v>9.1055040019293685</v>
      </c>
    </row>
    <row r="92" spans="1:20" x14ac:dyDescent="0.25">
      <c r="A92" s="3">
        <f t="shared" si="10"/>
        <v>9.9166666666666679</v>
      </c>
      <c r="B92" s="3">
        <f>AVERAGE('11F'!$J91:$J121) + Calibration!$C$11</f>
        <v>390.20319809294517</v>
      </c>
      <c r="C92" s="2">
        <f>'11F'!K121</f>
        <v>701.25100926959863</v>
      </c>
      <c r="D92" s="2">
        <f>'11F'!L121</f>
        <v>836.79018774776398</v>
      </c>
      <c r="E92" s="3">
        <f t="shared" si="6"/>
        <v>1.7615786314452371</v>
      </c>
      <c r="G92" s="3">
        <f>AVERAGE('10F'!$J91:$J121) + Calibration!$C$11</f>
        <v>400.04284956667584</v>
      </c>
      <c r="H92" s="3">
        <f>'10F'!K121</f>
        <v>841.52079520819962</v>
      </c>
      <c r="I92" s="3">
        <f>'10F'!L121</f>
        <v>849.03370544838697</v>
      </c>
      <c r="J92" s="3">
        <f t="shared" si="7"/>
        <v>2.5002526536178449</v>
      </c>
      <c r="L92" s="3">
        <f>AVERAGE('9F'!$J91:$J121) + Calibration!$C$11</f>
        <v>396.34481805434194</v>
      </c>
      <c r="M92" s="3">
        <f>'9F'!K121</f>
        <v>1220.6174459045617</v>
      </c>
      <c r="N92" s="3">
        <f>'9F'!L121</f>
        <v>774.0061942593735</v>
      </c>
      <c r="O92" s="3">
        <f t="shared" si="8"/>
        <v>4.6681603134044005</v>
      </c>
      <c r="Q92" s="3">
        <f>AVERAGE('8F'!$J235:$J265) + Calibration!$C$11</f>
        <v>399.24349105258949</v>
      </c>
      <c r="R92" s="3">
        <f>'8F'!K265</f>
        <v>1109.8419731865592</v>
      </c>
      <c r="S92" s="3">
        <f>'8F'!L265</f>
        <v>756.19746709891126</v>
      </c>
      <c r="T92" s="3">
        <f t="shared" si="9"/>
        <v>4.024381643867927</v>
      </c>
    </row>
    <row r="93" spans="1:20" x14ac:dyDescent="0.25">
      <c r="B93" s="3">
        <f>AVERAGE(B2:B92)</f>
        <v>395.89958702169167</v>
      </c>
      <c r="D93" s="3">
        <f>AVERAGE(D2:D92)</f>
        <v>850.5268962448547</v>
      </c>
      <c r="G93" s="3">
        <f>AVERAGE(G2:G92)</f>
        <v>408.15257893589433</v>
      </c>
      <c r="I93" s="3">
        <f>AVERAGE(I2:I92)</f>
        <v>816.18189767492527</v>
      </c>
      <c r="L93" s="3">
        <f>AVERAGE(L2:L92)</f>
        <v>397.14633078173387</v>
      </c>
      <c r="N93" s="3">
        <f>AVERAGE(N2:N92)</f>
        <v>745.55345653072845</v>
      </c>
      <c r="Q93" s="3">
        <f>AVERAGE(Q2:Q92)</f>
        <v>400.40942142543179</v>
      </c>
      <c r="S93" s="3">
        <f>AVERAGE(S2:S92)</f>
        <v>773.06124568869791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41744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-5.060221611346833</v>
      </c>
      <c r="D11" s="2">
        <f>AVERAGE(E11:E14)</f>
        <v>405.06022161134683</v>
      </c>
      <c r="E11" s="2">
        <f>AVERAGE('8F'!N2)</f>
        <v>407.90910805363978</v>
      </c>
    </row>
    <row r="12" spans="1:5" x14ac:dyDescent="0.25">
      <c r="E12" s="2">
        <f>'9F'!N2</f>
        <v>401.9568071014491</v>
      </c>
    </row>
    <row r="13" spans="1:5" x14ac:dyDescent="0.25">
      <c r="E13" s="2">
        <f>'10F'!N2</f>
        <v>410.39628053093469</v>
      </c>
    </row>
    <row r="14" spans="1:5" x14ac:dyDescent="0.25">
      <c r="E14" s="2">
        <f>'11F'!N2</f>
        <v>399.97869075936359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9F</vt:lpstr>
      <vt:lpstr>10F</vt:lpstr>
      <vt:lpstr>11F</vt:lpstr>
      <vt:lpstr>8F - 9F - 10F - 11F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2015-04-24T04:06:17Z</dcterms:modified>
</cp:coreProperties>
</file>